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176" windowWidth="15312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2" i="1"/>
  <c r="O43" i="1"/>
  <c r="O44" i="1"/>
  <c r="O45" i="1"/>
  <c r="O48" i="1"/>
  <c r="O49" i="1"/>
  <c r="O50" i="1"/>
  <c r="O51" i="1"/>
  <c r="O55" i="1"/>
  <c r="O56" i="1"/>
  <c r="O57" i="1"/>
  <c r="O58" i="1"/>
  <c r="O59" i="1"/>
  <c r="O60" i="1"/>
  <c r="O62" i="1"/>
  <c r="O65" i="1"/>
  <c r="O66" i="1"/>
  <c r="O67" i="1"/>
  <c r="O74" i="1"/>
  <c r="O76" i="1"/>
  <c r="O6" i="1"/>
  <c r="I74" i="1" l="1"/>
  <c r="L74" i="1"/>
  <c r="L6" i="1" s="1"/>
  <c r="L13" i="1"/>
  <c r="L55" i="1"/>
  <c r="L56" i="1"/>
  <c r="L70" i="1"/>
  <c r="L71" i="1"/>
  <c r="L68" i="1"/>
  <c r="L49" i="1"/>
  <c r="L48" i="1"/>
  <c r="L45" i="1" s="1"/>
  <c r="L46" i="1"/>
  <c r="L43" i="1" l="1"/>
  <c r="L42" i="1" s="1"/>
  <c r="L37" i="1"/>
  <c r="L36" i="1" s="1"/>
  <c r="L34" i="1"/>
  <c r="L31" i="1"/>
  <c r="L30" i="1" s="1"/>
  <c r="L29" i="1" s="1"/>
  <c r="L27" i="1"/>
  <c r="L26" i="1" s="1"/>
  <c r="L24" i="1"/>
  <c r="L22" i="1"/>
  <c r="L20" i="1"/>
  <c r="L14" i="1"/>
  <c r="L8" i="1"/>
  <c r="L7" i="1" s="1"/>
  <c r="L19" i="1" l="1"/>
  <c r="L147" i="1"/>
  <c r="L146" i="1" s="1"/>
  <c r="O100" i="1"/>
  <c r="L102" i="1"/>
  <c r="L78" i="1"/>
  <c r="L81" i="1"/>
  <c r="L94" i="1"/>
  <c r="L77" i="1" l="1"/>
  <c r="G8" i="1"/>
  <c r="G7" i="1" s="1"/>
  <c r="H8" i="1"/>
  <c r="I9" i="1"/>
  <c r="I10" i="1"/>
  <c r="H7" i="1" l="1"/>
  <c r="I7" i="1" s="1"/>
  <c r="L156" i="1"/>
  <c r="I8" i="1"/>
  <c r="I88" i="1"/>
  <c r="O88" i="1" s="1"/>
  <c r="J8" i="1" l="1"/>
  <c r="K8" i="1" s="1"/>
  <c r="J7" i="1"/>
  <c r="K7" i="1" s="1"/>
  <c r="I155" i="1"/>
  <c r="O155" i="1" s="1"/>
  <c r="L145" i="1" l="1"/>
  <c r="I148" i="1"/>
  <c r="O148" i="1" s="1"/>
  <c r="I149" i="1"/>
  <c r="O149" i="1" s="1"/>
  <c r="I150" i="1"/>
  <c r="O150" i="1" s="1"/>
  <c r="I151" i="1"/>
  <c r="O151" i="1" s="1"/>
  <c r="I152" i="1"/>
  <c r="O152" i="1" s="1"/>
  <c r="I153" i="1"/>
  <c r="O153" i="1" s="1"/>
  <c r="I154" i="1"/>
  <c r="O154" i="1" s="1"/>
  <c r="I145" i="1"/>
  <c r="I141" i="1"/>
  <c r="O141" i="1" s="1"/>
  <c r="I140" i="1"/>
  <c r="O140" i="1" s="1"/>
  <c r="I136" i="1"/>
  <c r="O136" i="1" s="1"/>
  <c r="I135" i="1"/>
  <c r="O135" i="1" s="1"/>
  <c r="I134" i="1"/>
  <c r="O134" i="1" s="1"/>
  <c r="I131" i="1"/>
  <c r="O131" i="1" s="1"/>
  <c r="I128" i="1"/>
  <c r="O128" i="1" s="1"/>
  <c r="I125" i="1"/>
  <c r="O125" i="1" s="1"/>
  <c r="I119" i="1"/>
  <c r="O119" i="1" s="1"/>
  <c r="I114" i="1"/>
  <c r="O114" i="1" s="1"/>
  <c r="I109" i="1"/>
  <c r="O109" i="1" s="1"/>
  <c r="I108" i="1"/>
  <c r="O108" i="1" s="1"/>
  <c r="I103" i="1"/>
  <c r="O103" i="1" s="1"/>
  <c r="I95" i="1"/>
  <c r="O95" i="1" s="1"/>
  <c r="I96" i="1"/>
  <c r="O96" i="1" s="1"/>
  <c r="I97" i="1"/>
  <c r="O97" i="1" s="1"/>
  <c r="I98" i="1"/>
  <c r="O98" i="1" s="1"/>
  <c r="I99" i="1"/>
  <c r="O99" i="1" s="1"/>
  <c r="I101" i="1"/>
  <c r="O101" i="1" s="1"/>
  <c r="I89" i="1"/>
  <c r="O89" i="1" s="1"/>
  <c r="I90" i="1"/>
  <c r="O90" i="1" s="1"/>
  <c r="I91" i="1"/>
  <c r="O91" i="1" s="1"/>
  <c r="I92" i="1"/>
  <c r="O92" i="1" s="1"/>
  <c r="I93" i="1"/>
  <c r="O93" i="1" s="1"/>
  <c r="I85" i="1"/>
  <c r="O85" i="1" s="1"/>
  <c r="I86" i="1"/>
  <c r="O86" i="1" s="1"/>
  <c r="I87" i="1"/>
  <c r="O87" i="1" s="1"/>
  <c r="I80" i="1"/>
  <c r="O80" i="1" s="1"/>
  <c r="I82" i="1"/>
  <c r="O82" i="1" s="1"/>
  <c r="I83" i="1"/>
  <c r="O83" i="1" s="1"/>
  <c r="I84" i="1"/>
  <c r="O84" i="1" s="1"/>
  <c r="I72" i="1"/>
  <c r="I73" i="1"/>
  <c r="I76" i="1"/>
  <c r="I79" i="1"/>
  <c r="O79" i="1" s="1"/>
  <c r="I62" i="1"/>
  <c r="I65" i="1"/>
  <c r="I66" i="1"/>
  <c r="I67" i="1"/>
  <c r="I57" i="1"/>
  <c r="I58" i="1"/>
  <c r="I59" i="1"/>
  <c r="I60" i="1"/>
  <c r="I44" i="1"/>
  <c r="I50" i="1"/>
  <c r="I51" i="1"/>
  <c r="I41" i="1"/>
  <c r="I40" i="1"/>
  <c r="I38" i="1"/>
  <c r="I35" i="1"/>
  <c r="I32" i="1"/>
  <c r="I33" i="1"/>
  <c r="I25" i="1"/>
  <c r="I28" i="1"/>
  <c r="I12" i="1"/>
  <c r="I15" i="1"/>
  <c r="I16" i="1"/>
  <c r="I17" i="1"/>
  <c r="I18" i="1"/>
  <c r="I21" i="1"/>
  <c r="I23" i="1"/>
  <c r="I11" i="1"/>
  <c r="N102" i="1"/>
  <c r="O145" i="1"/>
  <c r="K74" i="1" l="1"/>
  <c r="H56" i="1"/>
  <c r="J56" i="1"/>
  <c r="K56" i="1"/>
  <c r="H71" i="1"/>
  <c r="J71" i="1"/>
  <c r="K71" i="1"/>
  <c r="H24" i="1"/>
  <c r="J24" i="1"/>
  <c r="K24" i="1"/>
  <c r="H22" i="1"/>
  <c r="J22" i="1"/>
  <c r="K22" i="1"/>
  <c r="G22" i="1"/>
  <c r="G56" i="1"/>
  <c r="G71" i="1"/>
  <c r="I22" i="1" l="1"/>
  <c r="H55" i="1"/>
  <c r="I71" i="1"/>
  <c r="K55" i="1"/>
  <c r="I56" i="1"/>
  <c r="J55" i="1"/>
  <c r="G55" i="1"/>
  <c r="I55" i="1" l="1"/>
  <c r="G24" i="1"/>
  <c r="I24" i="1" s="1"/>
  <c r="H147" i="1" l="1"/>
  <c r="J147" i="1"/>
  <c r="K147" i="1"/>
  <c r="K146" i="1" s="1"/>
  <c r="G147" i="1"/>
  <c r="G146" i="1" s="1"/>
  <c r="J146" i="1" l="1"/>
  <c r="M146" i="1"/>
  <c r="I147" i="1"/>
  <c r="O147" i="1" s="1"/>
  <c r="H146" i="1"/>
  <c r="I146" i="1" s="1"/>
  <c r="O146" i="1" s="1"/>
  <c r="H102" i="1"/>
  <c r="J102" i="1"/>
  <c r="K102" i="1"/>
  <c r="M102" i="1"/>
  <c r="G102" i="1"/>
  <c r="I102" i="1" l="1"/>
  <c r="O102" i="1" s="1"/>
  <c r="J74" i="1"/>
  <c r="H74" i="1"/>
  <c r="G74" i="1"/>
  <c r="F56" i="1"/>
  <c r="F55" i="1" s="1"/>
  <c r="G53" i="1"/>
  <c r="I53" i="1" s="1"/>
  <c r="J53" i="1" s="1"/>
  <c r="G52" i="1"/>
  <c r="K49" i="1"/>
  <c r="K48" i="1" s="1"/>
  <c r="K45" i="1" s="1"/>
  <c r="J49" i="1"/>
  <c r="H49" i="1"/>
  <c r="H48" i="1" s="1"/>
  <c r="G49" i="1"/>
  <c r="F49" i="1"/>
  <c r="F48" i="1" s="1"/>
  <c r="F45" i="1" s="1"/>
  <c r="K43" i="1"/>
  <c r="K42" i="1" s="1"/>
  <c r="J43" i="1"/>
  <c r="H43" i="1"/>
  <c r="G43" i="1"/>
  <c r="G42" i="1" s="1"/>
  <c r="F42" i="1"/>
  <c r="K37" i="1"/>
  <c r="K36" i="1" s="1"/>
  <c r="J37" i="1"/>
  <c r="H37" i="1"/>
  <c r="H36" i="1" s="1"/>
  <c r="G37" i="1"/>
  <c r="G36" i="1" s="1"/>
  <c r="F37" i="1"/>
  <c r="F36" i="1" s="1"/>
  <c r="K34" i="1"/>
  <c r="J34" i="1"/>
  <c r="H34" i="1"/>
  <c r="G34" i="1"/>
  <c r="F34" i="1"/>
  <c r="K31" i="1"/>
  <c r="J31" i="1"/>
  <c r="H31" i="1"/>
  <c r="G31" i="1"/>
  <c r="F31" i="1"/>
  <c r="K27" i="1"/>
  <c r="K26" i="1" s="1"/>
  <c r="J27" i="1"/>
  <c r="H27" i="1"/>
  <c r="G27" i="1"/>
  <c r="G26" i="1" s="1"/>
  <c r="F27" i="1"/>
  <c r="F26" i="1" s="1"/>
  <c r="F22" i="1"/>
  <c r="K20" i="1"/>
  <c r="K19" i="1" s="1"/>
  <c r="J20" i="1"/>
  <c r="H20" i="1"/>
  <c r="H19" i="1" s="1"/>
  <c r="G20" i="1"/>
  <c r="F20" i="1"/>
  <c r="K14" i="1"/>
  <c r="K13" i="1" s="1"/>
  <c r="J14" i="1"/>
  <c r="H14" i="1"/>
  <c r="H13" i="1" s="1"/>
  <c r="G14" i="1"/>
  <c r="F13" i="1"/>
  <c r="F19" i="1" l="1"/>
  <c r="I34" i="1"/>
  <c r="I52" i="1"/>
  <c r="J52" i="1" s="1"/>
  <c r="H30" i="1"/>
  <c r="H29" i="1" s="1"/>
  <c r="K30" i="1"/>
  <c r="K29" i="1" s="1"/>
  <c r="K6" i="1" s="1"/>
  <c r="J13" i="1"/>
  <c r="J30" i="1"/>
  <c r="J36" i="1"/>
  <c r="G13" i="1"/>
  <c r="I13" i="1" s="1"/>
  <c r="I14" i="1"/>
  <c r="J19" i="1"/>
  <c r="F30" i="1"/>
  <c r="F29" i="1" s="1"/>
  <c r="F6" i="1" s="1"/>
  <c r="J48" i="1"/>
  <c r="I31" i="1"/>
  <c r="I36" i="1"/>
  <c r="I37" i="1"/>
  <c r="G19" i="1"/>
  <c r="I19" i="1" s="1"/>
  <c r="I20" i="1"/>
  <c r="G48" i="1"/>
  <c r="G45" i="1" s="1"/>
  <c r="I49" i="1"/>
  <c r="H26" i="1"/>
  <c r="I27" i="1"/>
  <c r="J26" i="1"/>
  <c r="H42" i="1"/>
  <c r="I42" i="1" s="1"/>
  <c r="I43" i="1"/>
  <c r="H45" i="1"/>
  <c r="J42" i="1"/>
  <c r="G30" i="1"/>
  <c r="I48" i="1" l="1"/>
  <c r="H6" i="1"/>
  <c r="J45" i="1"/>
  <c r="I45" i="1"/>
  <c r="G29" i="1"/>
  <c r="G6" i="1" s="1"/>
  <c r="I30" i="1"/>
  <c r="J29" i="1"/>
  <c r="I26" i="1"/>
  <c r="H94" i="1"/>
  <c r="J94" i="1"/>
  <c r="K94" i="1"/>
  <c r="K81" i="1" s="1"/>
  <c r="M94" i="1"/>
  <c r="G94" i="1"/>
  <c r="G81" i="1" s="1"/>
  <c r="I6" i="1" l="1"/>
  <c r="J6" i="1"/>
  <c r="M81" i="1"/>
  <c r="J81" i="1"/>
  <c r="I29" i="1"/>
  <c r="H81" i="1"/>
  <c r="I94" i="1"/>
  <c r="F147" i="1"/>
  <c r="F146" i="1" s="1"/>
  <c r="I81" i="1" l="1"/>
  <c r="O81" i="1" s="1"/>
  <c r="O94" i="1"/>
  <c r="F94" i="1"/>
  <c r="F81" i="1" s="1"/>
  <c r="K78" i="1" l="1"/>
  <c r="N94" i="1"/>
  <c r="N78" i="1"/>
  <c r="H78" i="1"/>
  <c r="N81" i="1" l="1"/>
  <c r="N77" i="1" s="1"/>
  <c r="H77" i="1"/>
  <c r="H156" i="1" s="1"/>
  <c r="G78" i="1"/>
  <c r="I78" i="1" s="1"/>
  <c r="O78" i="1" s="1"/>
  <c r="J78" i="1"/>
  <c r="M78" i="1"/>
  <c r="K77" i="1"/>
  <c r="K156" i="1" s="1"/>
  <c r="N156" i="1" l="1"/>
  <c r="G77" i="1"/>
  <c r="G156" i="1" s="1"/>
  <c r="F102" i="1"/>
  <c r="I77" i="1" l="1"/>
  <c r="F78" i="1"/>
  <c r="F77" i="1" s="1"/>
  <c r="F156" i="1" s="1"/>
  <c r="I156" i="1" l="1"/>
  <c r="O156" i="1" s="1"/>
  <c r="O77" i="1"/>
  <c r="M77" i="1"/>
  <c r="J77" i="1"/>
  <c r="J156" i="1" l="1"/>
  <c r="M156" i="1"/>
  <c r="G159" i="1"/>
</calcChain>
</file>

<file path=xl/sharedStrings.xml><?xml version="1.0" encoding="utf-8"?>
<sst xmlns="http://schemas.openxmlformats.org/spreadsheetml/2006/main" count="251" uniqueCount="225">
  <si>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</si>
  <si>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</si>
  <si>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</si>
  <si>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</si>
  <si>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</si>
  <si>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</si>
  <si>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</si>
  <si>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</si>
  <si>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</si>
  <si>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</si>
  <si>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</si>
  <si>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</si>
  <si>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</si>
  <si>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</si>
  <si>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</si>
  <si>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</si>
  <si>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</si>
  <si>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</si>
  <si>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</si>
  <si>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</si>
  <si>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</si>
  <si>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</si>
  <si>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</si>
  <si>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</si>
  <si>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</si>
  <si>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</si>
  <si>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</si>
  <si>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</si>
  <si>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</si>
  <si>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</si>
  <si>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</si>
  <si>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</si>
  <si>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</si>
  <si>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</si>
  <si>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</si>
  <si>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</si>
  <si>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</si>
  <si>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</si>
  <si>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</si>
  <si>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</si>
  <si>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</si>
  <si>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</si>
  <si>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</si>
  <si>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</si>
  <si>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</si>
  <si>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</si>
  <si>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</si>
  <si>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</si>
  <si>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</si>
  <si>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</si>
  <si>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</si>
  <si>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</si>
  <si>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</si>
  <si>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</si>
  <si>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</si>
  <si>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</si>
  <si>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</si>
  <si>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</si>
  <si>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</si>
  <si>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</si>
  <si>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</si>
  <si>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</si>
  <si>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</si>
  <si>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</si>
  <si>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</si>
  <si>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</si>
  <si>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</si>
  <si>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</si>
  <si>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</si>
  <si>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</si>
  <si>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</si>
  <si>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</si>
  <si>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</si>
  <si>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</si>
  <si>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</si>
  <si>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</si>
  <si>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</si>
  <si>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</si>
  <si>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</si>
  <si>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</si>
  <si>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</si>
  <si>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</si>
  <si>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</si>
  <si>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</si>
  <si>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</si>
  <si>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</si>
  <si>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</si>
  <si>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</si>
  <si>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</si>
  <si>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</si>
  <si>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</si>
  <si>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</si>
  <si>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</si>
  <si>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</si>
  <si>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</si>
  <si>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</si>
  <si>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</si>
  <si>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</si>
  <si>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</si>
  <si>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</si>
  <si>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</si>
  <si>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</si>
  <si>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</si>
  <si>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</si>
  <si>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</si>
  <si>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</si>
  <si>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</si>
  <si>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</si>
  <si>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</si>
  <si>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</si>
  <si>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</si>
  <si>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</si>
  <si>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</si>
  <si>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</si>
  <si>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</si>
  <si>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</si>
  <si>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</si>
  <si>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</si>
  <si>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</si>
  <si>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</si>
  <si>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</si>
  <si>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</si>
  <si>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</si>
  <si>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</si>
  <si>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</si>
  <si>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</si>
  <si>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</si>
  <si>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</si>
  <si>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</si>
  <si>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</si>
  <si>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</si>
  <si>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</si>
  <si>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</si>
  <si>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</si>
  <si>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</si>
  <si>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</si>
  <si>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</si>
  <si>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</si>
  <si>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</si>
  <si>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</si>
  <si>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</si>
  <si>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</si>
  <si>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</si>
  <si>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</si>
  <si>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</si>
  <si>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</si>
  <si>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</si>
  <si>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</si>
  <si>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</si>
  <si>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</si>
  <si>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</si>
  <si>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</si>
  <si>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</si>
  <si>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</si>
  <si>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</si>
  <si>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</si>
  <si>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</si>
  <si>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</si>
  <si>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</si>
  <si>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</si>
  <si>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</si>
  <si>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</si>
  <si>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</si>
  <si>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</si>
  <si>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</si>
  <si>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</si>
  <si>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</si>
  <si>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</si>
  <si>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</si>
  <si>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</si>
  <si>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</si>
  <si>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</si>
  <si>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</si>
  <si>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</si>
  <si>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</si>
  <si>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</si>
  <si>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</si>
  <si>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</si>
  <si>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</si>
  <si>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</si>
  <si>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</si>
  <si>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</si>
  <si>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</si>
  <si>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</si>
  <si>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</si>
  <si>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</si>
  <si>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</si>
  <si>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</si>
  <si>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</si>
  <si>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Изменения на 2021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</si>
  <si>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</si>
  <si>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</si>
  <si>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</si>
  <si>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</si>
  <si>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</si>
  <si>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</si>
  <si>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от 2021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1 квартал 2021 год</t>
  </si>
  <si>
    <t xml:space="preserve">  ДОХОДЫ  БЮДЖЕТА ПОЧЕПСКОГО МУНИЦИПАЛЬНОГО РАЙОНА БРЯНСКОЙ ОБЛАСТИ ЗА 1 КВАРТАЛ  2021 ГОДА </t>
  </si>
  <si>
    <t>Процент исполнения к плановым данным</t>
  </si>
  <si>
    <t>План  на 2021 год</t>
  </si>
  <si>
    <t>Кассовое исполнение за 1 квартал 2021 года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</si>
  <si>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</si>
  <si>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0001 14 02000 00 0000 000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</si>
  <si>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</si>
  <si>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</si>
  <si>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</si>
  <si>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</si>
  <si>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</si>
  <si>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</si>
  <si>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</si>
  <si>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</si>
  <si>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</si>
  <si>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</si>
  <si>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</si>
  <si>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</si>
  <si>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</si>
  <si>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</si>
  <si>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</si>
  <si>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</si>
  <si>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000 1160200002 0000 140</t>
  </si>
  <si>
    <t xml:space="preserve"> 000 1160201002 0000 140</t>
  </si>
  <si>
    <t xml:space="preserve">0001 16 10000 00 0000 140 </t>
  </si>
  <si>
    <t>Платежи в целях возмещения причиненного ущерба (убытков)</t>
  </si>
  <si>
    <t xml:space="preserve">  Невыясненные поступления, зачисляемые в бюджеты муниципальных районов</t>
  </si>
  <si>
    <t>00011701050050000180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</si>
</sst>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0" fillId="0" borderId="12">
      <alignment horizontal="left" wrapText="1" indent="2"/>
    </xf>
    <xf numFmtId="49" fontId="10" fillId="0" borderId="13">
      <alignment horizontal="center"/>
    </xf>
    <xf numFmtId="0" fontId="10" fillId="0" borderId="14">
      <alignment horizontal="left" wrapText="1" indent="2"/>
    </xf>
  </cellStyleXfs>
  <cellXfs count="17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2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2" fillId="2" borderId="3" xfId="1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2" fillId="0" borderId="3" xfId="1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justify"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6" xfId="0" quotePrefix="1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vertical="center" wrapText="1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" fontId="2" fillId="2" borderId="1" xfId="0" quotePrefix="1" applyNumberFormat="1" applyFont="1" applyFill="1" applyBorder="1" applyAlignment="1">
      <alignment horizontal="left" vertical="center" wrapText="1"/>
    </xf>
    <xf numFmtId="4" fontId="1" fillId="3" borderId="1" xfId="1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43" fontId="1" fillId="3" borderId="1" xfId="1" applyFont="1" applyFill="1" applyBorder="1" applyAlignment="1">
      <alignment wrapText="1"/>
    </xf>
    <xf numFmtId="1" fontId="1" fillId="3" borderId="1" xfId="0" quotePrefix="1" applyNumberFormat="1" applyFont="1" applyFill="1" applyBorder="1" applyAlignment="1">
      <alignment horizontal="justify" vertical="center" wrapText="1"/>
    </xf>
    <xf numFmtId="0" fontId="1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center" wrapText="1"/>
    </xf>
    <xf numFmtId="4" fontId="2" fillId="3" borderId="1" xfId="1" applyNumberFormat="1" applyFont="1" applyFill="1" applyBorder="1" applyAlignment="1">
      <alignment horizontal="right" wrapText="1"/>
    </xf>
    <xf numFmtId="4" fontId="2" fillId="2" borderId="6" xfId="0" applyNumberFormat="1" applyFont="1" applyFill="1" applyBorder="1" applyAlignment="1">
      <alignment horizontal="right" wrapText="1"/>
    </xf>
    <xf numFmtId="1" fontId="1" fillId="4" borderId="1" xfId="0" quotePrefix="1" applyNumberFormat="1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vertical="center" wrapText="1"/>
    </xf>
    <xf numFmtId="4" fontId="1" fillId="4" borderId="1" xfId="1" applyNumberFormat="1" applyFont="1" applyFill="1" applyBorder="1" applyAlignment="1">
      <alignment horizontal="right" wrapText="1"/>
    </xf>
    <xf numFmtId="4" fontId="1" fillId="4" borderId="1" xfId="0" applyNumberFormat="1" applyFont="1" applyFill="1" applyBorder="1" applyAlignment="1">
      <alignment horizontal="right" wrapText="1"/>
    </xf>
    <xf numFmtId="1" fontId="1" fillId="4" borderId="1" xfId="0" quotePrefix="1" applyNumberFormat="1" applyFont="1" applyFill="1" applyBorder="1" applyAlignment="1">
      <alignment horizontal="justify" vertical="center" wrapText="1"/>
    </xf>
    <xf numFmtId="0" fontId="1" fillId="4" borderId="8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4" fontId="2" fillId="0" borderId="6" xfId="1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/>
    </xf>
    <xf numFmtId="4" fontId="2" fillId="4" borderId="1" xfId="0" applyNumberFormat="1" applyFont="1" applyFill="1" applyBorder="1"/>
    <xf numFmtId="4" fontId="2" fillId="0" borderId="1" xfId="0" applyNumberFormat="1" applyFont="1" applyFill="1" applyBorder="1"/>
    <xf numFmtId="4" fontId="2" fillId="0" borderId="1" xfId="1" applyNumberFormat="1" applyFont="1" applyFill="1" applyBorder="1" applyAlignment="1">
      <alignment horizontal="right"/>
    </xf>
    <xf numFmtId="4" fontId="2" fillId="0" borderId="6" xfId="1" applyNumberFormat="1" applyFont="1" applyBorder="1" applyAlignment="1">
      <alignment horizontal="center"/>
    </xf>
    <xf numFmtId="4" fontId="2" fillId="0" borderId="6" xfId="1" applyNumberFormat="1" applyFont="1" applyFill="1" applyBorder="1" applyAlignment="1">
      <alignment horizontal="right"/>
    </xf>
    <xf numFmtId="4" fontId="2" fillId="0" borderId="3" xfId="1" applyNumberFormat="1" applyFont="1" applyBorder="1" applyAlignment="1"/>
    <xf numFmtId="4" fontId="2" fillId="0" borderId="2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center"/>
    </xf>
    <xf numFmtId="4" fontId="1" fillId="4" borderId="3" xfId="1" applyNumberFormat="1" applyFont="1" applyFill="1" applyBorder="1" applyAlignment="1">
      <alignment horizontal="right"/>
    </xf>
    <xf numFmtId="4" fontId="2" fillId="3" borderId="1" xfId="0" applyNumberFormat="1" applyFont="1" applyFill="1" applyBorder="1"/>
    <xf numFmtId="4" fontId="1" fillId="4" borderId="1" xfId="0" applyNumberFormat="1" applyFont="1" applyFill="1" applyBorder="1"/>
    <xf numFmtId="0" fontId="9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1" fillId="0" borderId="12" xfId="2" applyNumberFormat="1" applyFont="1" applyAlignment="1" applyProtection="1">
      <alignment wrapText="1"/>
    </xf>
    <xf numFmtId="49" fontId="11" fillId="0" borderId="13" xfId="3" applyNumberFormat="1" applyFont="1" applyAlignment="1" applyProtection="1">
      <alignment horizontal="left"/>
    </xf>
    <xf numFmtId="0" fontId="0" fillId="0" borderId="1" xfId="0" applyBorder="1" applyAlignment="1">
      <alignment vertical="center" wrapText="1"/>
    </xf>
    <xf numFmtId="0" fontId="11" fillId="0" borderId="14" xfId="4" applyNumberFormat="1" applyFont="1" applyAlignment="1" applyProtection="1">
      <alignment vertical="top" wrapText="1"/>
    </xf>
    <xf numFmtId="4" fontId="2" fillId="0" borderId="2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2" fillId="0" borderId="2" xfId="1" applyNumberFormat="1" applyFont="1" applyFill="1" applyBorder="1" applyAlignment="1">
      <alignment horizontal="center" wrapText="1"/>
    </xf>
    <xf numFmtId="4" fontId="2" fillId="0" borderId="6" xfId="1" applyNumberFormat="1" applyFont="1" applyFill="1" applyBorder="1" applyAlignment="1">
      <alignment horizontal="center" wrapText="1"/>
    </xf>
    <xf numFmtId="4" fontId="2" fillId="0" borderId="3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/>
    </xf>
    <xf numFmtId="4" fontId="2" fillId="0" borderId="6" xfId="1" applyNumberFormat="1" applyFont="1" applyFill="1" applyBorder="1" applyAlignment="1">
      <alignment horizontal="center"/>
    </xf>
    <xf numFmtId="4" fontId="2" fillId="0" borderId="3" xfId="1" applyNumberFormat="1" applyFont="1" applyFill="1" applyBorder="1" applyAlignment="1">
      <alignment horizontal="center"/>
    </xf>
    <xf numFmtId="4" fontId="2" fillId="0" borderId="6" xfId="1" applyNumberFormat="1" applyFont="1" applyBorder="1" applyAlignment="1">
      <alignment horizontal="center"/>
    </xf>
    <xf numFmtId="4" fontId="2" fillId="0" borderId="2" xfId="1" applyNumberFormat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4" fontId="2" fillId="0" borderId="2" xfId="1" applyNumberFormat="1" applyFont="1" applyFill="1" applyBorder="1" applyAlignment="1">
      <alignment horizontal="right"/>
    </xf>
    <xf numFmtId="4" fontId="2" fillId="0" borderId="6" xfId="1" applyNumberFormat="1" applyFont="1" applyFill="1" applyBorder="1" applyAlignment="1">
      <alignment horizontal="right"/>
    </xf>
    <xf numFmtId="4" fontId="2" fillId="0" borderId="3" xfId="1" applyNumberFormat="1" applyFont="1" applyFill="1" applyBorder="1" applyAlignment="1">
      <alignment horizontal="right"/>
    </xf>
    <xf numFmtId="4" fontId="2" fillId="0" borderId="2" xfId="1" applyNumberFormat="1" applyFont="1" applyBorder="1" applyAlignment="1">
      <alignment horizontal="right"/>
    </xf>
    <xf numFmtId="4" fontId="2" fillId="0" borderId="6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right" wrapText="1"/>
    </xf>
    <xf numFmtId="1" fontId="2" fillId="0" borderId="2" xfId="0" quotePrefix="1" applyNumberFormat="1" applyFont="1" applyFill="1" applyBorder="1" applyAlignment="1">
      <alignment horizontal="justify" vertical="center" wrapText="1"/>
    </xf>
    <xf numFmtId="1" fontId="2" fillId="0" borderId="6" xfId="0" applyNumberFormat="1" applyFont="1" applyFill="1" applyBorder="1" applyAlignment="1">
      <alignment horizontal="justify" vertical="center" wrapText="1"/>
    </xf>
    <xf numFmtId="1" fontId="2" fillId="0" borderId="3" xfId="0" applyNumberFormat="1" applyFont="1" applyFill="1" applyBorder="1" applyAlignment="1">
      <alignment horizontal="justify" vertical="center" wrapText="1"/>
    </xf>
    <xf numFmtId="1" fontId="2" fillId="2" borderId="2" xfId="0" quotePrefix="1" applyNumberFormat="1" applyFont="1" applyFill="1" applyBorder="1" applyAlignment="1">
      <alignment horizontal="justify" vertical="center" wrapText="1"/>
    </xf>
    <xf numFmtId="1" fontId="2" fillId="2" borderId="6" xfId="0" applyNumberFormat="1" applyFont="1" applyFill="1" applyBorder="1" applyAlignment="1">
      <alignment horizontal="justify" vertical="center" wrapText="1"/>
    </xf>
    <xf numFmtId="1" fontId="2" fillId="2" borderId="3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6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applyNumberFormat="1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2" xfId="1" applyNumberFormat="1" applyFont="1" applyFill="1" applyBorder="1" applyAlignment="1">
      <alignment horizontal="right" wrapText="1"/>
    </xf>
    <xf numFmtId="4" fontId="2" fillId="0" borderId="6" xfId="1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4" fontId="2" fillId="0" borderId="2" xfId="1" applyNumberFormat="1" applyFont="1" applyBorder="1" applyAlignment="1">
      <alignment horizontal="center" wrapText="1"/>
    </xf>
    <xf numFmtId="4" fontId="2" fillId="0" borderId="3" xfId="1" applyNumberFormat="1" applyFont="1" applyBorder="1" applyAlignment="1">
      <alignment horizontal="center" wrapText="1"/>
    </xf>
    <xf numFmtId="0" fontId="2" fillId="0" borderId="8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" fontId="1" fillId="0" borderId="2" xfId="1" applyNumberFormat="1" applyFont="1" applyFill="1" applyBorder="1" applyAlignment="1">
      <alignment horizontal="center" wrapText="1"/>
    </xf>
    <xf numFmtId="4" fontId="1" fillId="0" borderId="3" xfId="1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" fontId="2" fillId="0" borderId="2" xfId="0" quotePrefix="1" applyNumberFormat="1" applyFont="1" applyFill="1" applyBorder="1" applyAlignment="1">
      <alignment horizontal="left" vertical="center" wrapText="1"/>
    </xf>
    <xf numFmtId="1" fontId="2" fillId="0" borderId="6" xfId="0" quotePrefix="1" applyNumberFormat="1" applyFont="1" applyFill="1" applyBorder="1" applyAlignment="1">
      <alignment horizontal="left" vertic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wrapText="1"/>
    </xf>
  </cellXfs>
  <cellStyles count="5">
    <cellStyle name="xl31" xfId="2"/>
    <cellStyle name="xl43" xfId="3"/>
    <cellStyle name="xl73" xf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3"/>
  <sheetViews>
    <sheetView tabSelected="1" topLeftCell="D2" zoomScale="80" zoomScaleNormal="80" workbookViewId="0">
      <selection activeCell="O39" sqref="O39"/>
    </sheetView>
  </sheetViews>
  <sheetFormatPr defaultRowHeight="14.4" x14ac:dyDescent="0.3"/>
  <cols>
    <col min="1" max="1" width="0.109375" hidden="1" customWidth="1"/>
    <col min="2" max="3" width="9.109375" hidden="1" customWidth="1"/>
    <col min="4" max="4" width="25.44140625" customWidth="1"/>
    <col min="5" max="5" width="52.6640625" customWidth="1"/>
    <col min="6" max="7" width="19.5546875" hidden="1" customWidth="1"/>
    <col min="8" max="8" width="20" hidden="1" customWidth="1"/>
    <col min="9" max="9" width="21.6640625" customWidth="1"/>
    <col min="10" max="10" width="19.5546875" hidden="1" customWidth="1"/>
    <col min="11" max="11" width="20.44140625" hidden="1" customWidth="1"/>
    <col min="12" max="12" width="20.33203125" style="1" customWidth="1"/>
    <col min="13" max="13" width="11.33203125" style="1" hidden="1" customWidth="1"/>
    <col min="14" max="14" width="12.109375" style="1" hidden="1" customWidth="1"/>
    <col min="15" max="15" width="19.44140625" customWidth="1"/>
  </cols>
  <sheetData>
    <row r="1" spans="4:16" x14ac:dyDescent="0.3">
      <c r="E1" s="160"/>
      <c r="F1" s="160"/>
      <c r="G1" s="160"/>
      <c r="H1" s="160"/>
      <c r="I1" s="160"/>
      <c r="J1" s="160"/>
      <c r="K1" s="160"/>
      <c r="L1" s="160"/>
      <c r="M1" s="160"/>
      <c r="N1" s="15"/>
    </row>
    <row r="2" spans="4:16" ht="95.25" customHeight="1" x14ac:dyDescent="0.3">
      <c r="F2" s="71"/>
      <c r="G2" s="71"/>
      <c r="H2" s="168" t="s">
        <v>196</v>
      </c>
      <c r="I2" s="168"/>
      <c r="J2" s="168"/>
      <c r="K2" s="168"/>
      <c r="L2" s="168"/>
      <c r="M2" s="168"/>
      <c r="N2" s="168"/>
      <c r="O2" s="168"/>
    </row>
    <row r="3" spans="4:16" ht="42.75" customHeight="1" x14ac:dyDescent="0.3">
      <c r="D3" s="172" t="s">
        <v>197</v>
      </c>
      <c r="E3" s="172"/>
      <c r="F3" s="172"/>
      <c r="G3" s="172"/>
      <c r="H3" s="172"/>
      <c r="I3" s="172"/>
      <c r="J3" s="172"/>
      <c r="K3" s="172"/>
      <c r="L3" s="172"/>
      <c r="M3" s="172"/>
      <c r="N3" s="14"/>
    </row>
    <row r="4" spans="4:16" x14ac:dyDescent="0.3">
      <c r="N4" s="1" t="s">
        <v>193</v>
      </c>
      <c r="O4" t="s">
        <v>193</v>
      </c>
      <c r="P4" s="11"/>
    </row>
    <row r="5" spans="4:16" ht="68.25" customHeight="1" x14ac:dyDescent="0.3">
      <c r="D5" s="2" t="s">
        <v>0</v>
      </c>
      <c r="E5" s="2" t="s">
        <v>1</v>
      </c>
      <c r="F5" s="2" t="s">
        <v>92</v>
      </c>
      <c r="G5" s="2" t="s">
        <v>131</v>
      </c>
      <c r="H5" s="59" t="s">
        <v>189</v>
      </c>
      <c r="I5" s="58" t="s">
        <v>199</v>
      </c>
      <c r="J5" s="2"/>
      <c r="K5" s="59"/>
      <c r="L5" s="2" t="s">
        <v>200</v>
      </c>
      <c r="M5" s="2"/>
      <c r="N5" s="59"/>
      <c r="O5" s="2" t="s">
        <v>198</v>
      </c>
    </row>
    <row r="6" spans="4:16" x14ac:dyDescent="0.3">
      <c r="D6" s="5" t="s">
        <v>63</v>
      </c>
      <c r="E6" s="3" t="s">
        <v>2</v>
      </c>
      <c r="F6" s="55" t="e">
        <f>F7+F13+F19+F26+F29+F36+F42+F45+F52+F55+F74</f>
        <v>#REF!</v>
      </c>
      <c r="G6" s="55">
        <f>G7+G13+G19+G26+G29+G36+G42+G45+G52+G55+G74</f>
        <v>172560000</v>
      </c>
      <c r="H6" s="55">
        <f>H7+H13+H19+H26+H29+H36+H42+H45+H52+H55+H74</f>
        <v>0</v>
      </c>
      <c r="I6" s="55">
        <f>G6+H6</f>
        <v>172560000</v>
      </c>
      <c r="J6" s="55">
        <f>J7+J13+J19+J26+J29+J36+J42+J45+J52+J55+J74</f>
        <v>169311000</v>
      </c>
      <c r="K6" s="55">
        <f>K7+K13+K19+K26+K29+K36+K42+K45+K52+K55+K74</f>
        <v>271658000</v>
      </c>
      <c r="L6" s="55">
        <f>L7+L13+L19+L26+L29+L36+L42+L45+L52+L55+L74</f>
        <v>46395593.269999996</v>
      </c>
      <c r="M6" s="55"/>
      <c r="N6" s="55"/>
      <c r="O6" s="176">
        <f>L6/I6*100</f>
        <v>26.886644222299488</v>
      </c>
    </row>
    <row r="7" spans="4:16" x14ac:dyDescent="0.3">
      <c r="D7" s="5" t="s">
        <v>62</v>
      </c>
      <c r="E7" s="3" t="s">
        <v>3</v>
      </c>
      <c r="F7" s="19">
        <v>99686529</v>
      </c>
      <c r="G7" s="55">
        <f>G8</f>
        <v>135829000</v>
      </c>
      <c r="H7" s="55">
        <f t="shared" ref="H7" si="0">H8</f>
        <v>0</v>
      </c>
      <c r="I7" s="55">
        <f t="shared" ref="I7:I38" si="1">G7+H7</f>
        <v>135829000</v>
      </c>
      <c r="J7" s="55">
        <f t="shared" ref="J7" si="2">H7+I7</f>
        <v>135829000</v>
      </c>
      <c r="K7" s="55">
        <f t="shared" ref="K7" si="3">I7+J7</f>
        <v>271658000</v>
      </c>
      <c r="L7" s="55">
        <f>L8</f>
        <v>31030432.219999999</v>
      </c>
      <c r="M7" s="55"/>
      <c r="N7" s="9"/>
      <c r="O7" s="176">
        <f t="shared" ref="O7:O70" si="4">L7/I7*100</f>
        <v>22.845218782439684</v>
      </c>
    </row>
    <row r="8" spans="4:16" ht="15" thickBot="1" x14ac:dyDescent="0.35">
      <c r="D8" s="21" t="s">
        <v>37</v>
      </c>
      <c r="E8" s="4" t="s">
        <v>4</v>
      </c>
      <c r="F8" s="9">
        <v>99686529</v>
      </c>
      <c r="G8" s="55">
        <f>G9+G10+G11+G12</f>
        <v>135829000</v>
      </c>
      <c r="H8" s="55">
        <f t="shared" ref="H8" si="5">H9+H10+H11+H12</f>
        <v>0</v>
      </c>
      <c r="I8" s="55">
        <f t="shared" si="1"/>
        <v>135829000</v>
      </c>
      <c r="J8" s="55">
        <f t="shared" ref="J8" si="6">H8+I8</f>
        <v>135829000</v>
      </c>
      <c r="K8" s="55">
        <f t="shared" ref="K8" si="7">I8+J8</f>
        <v>271658000</v>
      </c>
      <c r="L8" s="55">
        <f>L9+L10+L11+L12</f>
        <v>31030432.219999999</v>
      </c>
      <c r="M8" s="55"/>
      <c r="N8" s="9"/>
      <c r="O8" s="176">
        <f t="shared" si="4"/>
        <v>22.845218782439684</v>
      </c>
    </row>
    <row r="9" spans="4:16" ht="69.599999999999994" thickBot="1" x14ac:dyDescent="0.35">
      <c r="D9" s="25" t="s">
        <v>38</v>
      </c>
      <c r="E9" s="84" t="s">
        <v>5</v>
      </c>
      <c r="F9" s="56">
        <v>98364529</v>
      </c>
      <c r="G9" s="55">
        <v>134470000</v>
      </c>
      <c r="H9" s="56"/>
      <c r="I9" s="56">
        <f t="shared" si="1"/>
        <v>134470000</v>
      </c>
      <c r="J9" s="56">
        <v>143542000</v>
      </c>
      <c r="K9" s="22"/>
      <c r="L9" s="56">
        <v>30867104.469999999</v>
      </c>
      <c r="M9" s="55"/>
      <c r="N9" s="89"/>
      <c r="O9" s="176">
        <f t="shared" si="4"/>
        <v>22.954640046106935</v>
      </c>
    </row>
    <row r="10" spans="4:16" ht="111" thickBot="1" x14ac:dyDescent="0.35">
      <c r="D10" s="26" t="s">
        <v>39</v>
      </c>
      <c r="E10" s="84" t="s">
        <v>6</v>
      </c>
      <c r="F10" s="56">
        <v>637000</v>
      </c>
      <c r="G10" s="55">
        <v>393400</v>
      </c>
      <c r="H10" s="56"/>
      <c r="I10" s="56">
        <f t="shared" si="1"/>
        <v>393400</v>
      </c>
      <c r="J10" s="56">
        <v>420000</v>
      </c>
      <c r="K10" s="22"/>
      <c r="L10" s="56">
        <v>83667.73</v>
      </c>
      <c r="M10" s="55"/>
      <c r="N10" s="89"/>
      <c r="O10" s="176">
        <f t="shared" si="4"/>
        <v>21.267852058973055</v>
      </c>
    </row>
    <row r="11" spans="4:16" ht="42" thickBot="1" x14ac:dyDescent="0.35">
      <c r="D11" s="26" t="s">
        <v>40</v>
      </c>
      <c r="E11" s="84" t="s">
        <v>7</v>
      </c>
      <c r="F11" s="56">
        <v>390000</v>
      </c>
      <c r="G11" s="55">
        <v>815000</v>
      </c>
      <c r="H11" s="56"/>
      <c r="I11" s="56">
        <f t="shared" si="1"/>
        <v>815000</v>
      </c>
      <c r="J11" s="56">
        <v>870000</v>
      </c>
      <c r="K11" s="22"/>
      <c r="L11" s="56">
        <v>54317.07</v>
      </c>
      <c r="M11" s="55"/>
      <c r="N11" s="89"/>
      <c r="O11" s="176">
        <f t="shared" si="4"/>
        <v>6.6646711656441715</v>
      </c>
    </row>
    <row r="12" spans="4:16" ht="96.6" x14ac:dyDescent="0.3">
      <c r="D12" s="27" t="s">
        <v>41</v>
      </c>
      <c r="E12" s="28" t="s">
        <v>8</v>
      </c>
      <c r="F12" s="56">
        <v>295000</v>
      </c>
      <c r="G12" s="55">
        <v>150600</v>
      </c>
      <c r="H12" s="56"/>
      <c r="I12" s="56">
        <f t="shared" si="1"/>
        <v>150600</v>
      </c>
      <c r="J12" s="56">
        <v>160000</v>
      </c>
      <c r="K12" s="22"/>
      <c r="L12" s="56">
        <v>25342.95</v>
      </c>
      <c r="M12" s="55"/>
      <c r="N12" s="89"/>
      <c r="O12" s="176">
        <f t="shared" si="4"/>
        <v>16.827988047808766</v>
      </c>
    </row>
    <row r="13" spans="4:16" ht="41.4" x14ac:dyDescent="0.3">
      <c r="D13" s="29" t="s">
        <v>80</v>
      </c>
      <c r="E13" s="30" t="s">
        <v>75</v>
      </c>
      <c r="F13" s="85">
        <f>F15+F16+F17+F18</f>
        <v>3743000</v>
      </c>
      <c r="G13" s="85">
        <f>G14</f>
        <v>11350000</v>
      </c>
      <c r="H13" s="85">
        <f t="shared" ref="H13:K13" si="8">H14</f>
        <v>0</v>
      </c>
      <c r="I13" s="55">
        <f t="shared" si="1"/>
        <v>11350000</v>
      </c>
      <c r="J13" s="85">
        <f t="shared" si="8"/>
        <v>11959000</v>
      </c>
      <c r="K13" s="85">
        <f t="shared" si="8"/>
        <v>0</v>
      </c>
      <c r="L13" s="55">
        <f>L14</f>
        <v>2544625.8899999997</v>
      </c>
      <c r="M13" s="85"/>
      <c r="N13" s="9"/>
      <c r="O13" s="176">
        <f t="shared" si="4"/>
        <v>22.419611365638765</v>
      </c>
    </row>
    <row r="14" spans="4:16" ht="27.6" x14ac:dyDescent="0.3">
      <c r="D14" s="31" t="s">
        <v>107</v>
      </c>
      <c r="E14" s="23" t="s">
        <v>108</v>
      </c>
      <c r="F14" s="55"/>
      <c r="G14" s="55">
        <f>G15+G16+G17+G18</f>
        <v>11350000</v>
      </c>
      <c r="H14" s="55">
        <f t="shared" ref="H14:K14" si="9">H15+H16+H17+H18</f>
        <v>0</v>
      </c>
      <c r="I14" s="56">
        <f t="shared" si="1"/>
        <v>11350000</v>
      </c>
      <c r="J14" s="56">
        <f t="shared" si="9"/>
        <v>11959000</v>
      </c>
      <c r="K14" s="56">
        <f t="shared" si="9"/>
        <v>0</v>
      </c>
      <c r="L14" s="56">
        <f>L15+L16+L17+L18</f>
        <v>2544625.8899999997</v>
      </c>
      <c r="M14" s="55"/>
      <c r="N14" s="9"/>
      <c r="O14" s="176">
        <f t="shared" si="4"/>
        <v>22.419611365638765</v>
      </c>
    </row>
    <row r="15" spans="4:16" ht="69.599999999999994" thickBot="1" x14ac:dyDescent="0.35">
      <c r="D15" s="32" t="s">
        <v>81</v>
      </c>
      <c r="E15" s="33" t="s">
        <v>76</v>
      </c>
      <c r="F15" s="76">
        <v>1544000</v>
      </c>
      <c r="G15" s="86">
        <v>5212000</v>
      </c>
      <c r="H15" s="76"/>
      <c r="I15" s="56">
        <f t="shared" si="1"/>
        <v>5212000</v>
      </c>
      <c r="J15" s="76">
        <v>5498000</v>
      </c>
      <c r="K15" s="20"/>
      <c r="L15" s="56">
        <v>1141982.6499999999</v>
      </c>
      <c r="M15" s="86"/>
      <c r="N15" s="89"/>
      <c r="O15" s="176">
        <f t="shared" si="4"/>
        <v>21.910641788181117</v>
      </c>
    </row>
    <row r="16" spans="4:16" ht="97.2" thickBot="1" x14ac:dyDescent="0.35">
      <c r="D16" s="31" t="s">
        <v>82</v>
      </c>
      <c r="E16" s="34" t="s">
        <v>77</v>
      </c>
      <c r="F16" s="56">
        <v>14000</v>
      </c>
      <c r="G16" s="55">
        <v>30000</v>
      </c>
      <c r="H16" s="56"/>
      <c r="I16" s="56">
        <f t="shared" si="1"/>
        <v>30000</v>
      </c>
      <c r="J16" s="56">
        <v>31000</v>
      </c>
      <c r="K16" s="22"/>
      <c r="L16" s="56">
        <v>8009.42</v>
      </c>
      <c r="M16" s="55"/>
      <c r="N16" s="89"/>
      <c r="O16" s="176">
        <f t="shared" si="4"/>
        <v>26.698066666666666</v>
      </c>
    </row>
    <row r="17" spans="4:15" ht="69.599999999999994" thickBot="1" x14ac:dyDescent="0.35">
      <c r="D17" s="31" t="s">
        <v>83</v>
      </c>
      <c r="E17" s="34" t="s">
        <v>78</v>
      </c>
      <c r="F17" s="56">
        <v>2408000</v>
      </c>
      <c r="G17" s="55">
        <v>6855000</v>
      </c>
      <c r="H17" s="56"/>
      <c r="I17" s="56">
        <f t="shared" si="1"/>
        <v>6855000</v>
      </c>
      <c r="J17" s="56">
        <v>7213000</v>
      </c>
      <c r="K17" s="22"/>
      <c r="L17" s="56">
        <v>1598584.03</v>
      </c>
      <c r="M17" s="55"/>
      <c r="N17" s="89"/>
      <c r="O17" s="176">
        <f t="shared" si="4"/>
        <v>23.319971261852661</v>
      </c>
    </row>
    <row r="18" spans="4:15" ht="69.599999999999994" thickBot="1" x14ac:dyDescent="0.35">
      <c r="D18" s="31" t="s">
        <v>84</v>
      </c>
      <c r="E18" s="34" t="s">
        <v>79</v>
      </c>
      <c r="F18" s="56">
        <v>-223000</v>
      </c>
      <c r="G18" s="55">
        <v>-747000</v>
      </c>
      <c r="H18" s="56"/>
      <c r="I18" s="56">
        <f t="shared" si="1"/>
        <v>-747000</v>
      </c>
      <c r="J18" s="56">
        <v>-783000</v>
      </c>
      <c r="K18" s="22"/>
      <c r="L18" s="56">
        <v>-203950.21</v>
      </c>
      <c r="M18" s="55"/>
      <c r="N18" s="89"/>
      <c r="O18" s="176">
        <f t="shared" si="4"/>
        <v>27.302571619812582</v>
      </c>
    </row>
    <row r="19" spans="4:15" x14ac:dyDescent="0.3">
      <c r="D19" s="35" t="s">
        <v>64</v>
      </c>
      <c r="E19" s="36" t="s">
        <v>9</v>
      </c>
      <c r="F19" s="55">
        <f>F20+F22+F25</f>
        <v>16579897</v>
      </c>
      <c r="G19" s="55">
        <f>G20+G22+G25</f>
        <v>12219000</v>
      </c>
      <c r="H19" s="55">
        <f t="shared" ref="H19:K19" si="10">H20+H22+H25</f>
        <v>0</v>
      </c>
      <c r="I19" s="55">
        <f t="shared" si="1"/>
        <v>12219000</v>
      </c>
      <c r="J19" s="55">
        <f t="shared" si="10"/>
        <v>9617000</v>
      </c>
      <c r="K19" s="55">
        <f t="shared" si="10"/>
        <v>0</v>
      </c>
      <c r="L19" s="55">
        <f>+L20+L22+L24</f>
        <v>8256741.4699999997</v>
      </c>
      <c r="M19" s="55"/>
      <c r="N19" s="9"/>
      <c r="O19" s="176">
        <f t="shared" si="4"/>
        <v>67.572972174482359</v>
      </c>
    </row>
    <row r="20" spans="4:15" ht="27.6" x14ac:dyDescent="0.3">
      <c r="D20" s="83" t="s">
        <v>42</v>
      </c>
      <c r="E20" s="84" t="s">
        <v>10</v>
      </c>
      <c r="F20" s="56">
        <f>F21</f>
        <v>15393897</v>
      </c>
      <c r="G20" s="55">
        <f>G21</f>
        <v>2972000</v>
      </c>
      <c r="H20" s="55">
        <f t="shared" ref="H20:K20" si="11">H21</f>
        <v>0</v>
      </c>
      <c r="I20" s="56">
        <f t="shared" si="1"/>
        <v>2972000</v>
      </c>
      <c r="J20" s="56">
        <f t="shared" si="11"/>
        <v>0</v>
      </c>
      <c r="K20" s="56">
        <f t="shared" si="11"/>
        <v>0</v>
      </c>
      <c r="L20" s="56">
        <f>L21</f>
        <v>2898924.81</v>
      </c>
      <c r="M20" s="55"/>
      <c r="N20" s="9"/>
      <c r="O20" s="176">
        <f t="shared" si="4"/>
        <v>97.541211641991936</v>
      </c>
    </row>
    <row r="21" spans="4:15" ht="27.6" x14ac:dyDescent="0.3">
      <c r="D21" s="83" t="s">
        <v>43</v>
      </c>
      <c r="E21" s="84" t="s">
        <v>10</v>
      </c>
      <c r="F21" s="56">
        <v>15393897</v>
      </c>
      <c r="G21" s="55">
        <v>2972000</v>
      </c>
      <c r="H21" s="56"/>
      <c r="I21" s="56">
        <f t="shared" si="1"/>
        <v>2972000</v>
      </c>
      <c r="J21" s="56"/>
      <c r="K21" s="22"/>
      <c r="L21" s="56">
        <v>2898924.81</v>
      </c>
      <c r="M21" s="55"/>
      <c r="N21" s="89"/>
      <c r="O21" s="176">
        <f t="shared" si="4"/>
        <v>97.541211641991936</v>
      </c>
    </row>
    <row r="22" spans="4:15" x14ac:dyDescent="0.3">
      <c r="D22" s="83" t="s">
        <v>44</v>
      </c>
      <c r="E22" s="84" t="s">
        <v>11</v>
      </c>
      <c r="F22" s="56">
        <f>F23</f>
        <v>617000</v>
      </c>
      <c r="G22" s="55">
        <f>G23</f>
        <v>1287000</v>
      </c>
      <c r="H22" s="55">
        <f t="shared" ref="H22:K22" si="12">H23</f>
        <v>0</v>
      </c>
      <c r="I22" s="56">
        <f t="shared" si="1"/>
        <v>1287000</v>
      </c>
      <c r="J22" s="56">
        <f t="shared" si="12"/>
        <v>1339000</v>
      </c>
      <c r="K22" s="56">
        <f t="shared" si="12"/>
        <v>0</v>
      </c>
      <c r="L22" s="56">
        <f>L23</f>
        <v>2797034.29</v>
      </c>
      <c r="M22" s="55"/>
      <c r="N22" s="9"/>
      <c r="O22" s="176">
        <f t="shared" si="4"/>
        <v>217.32978166278167</v>
      </c>
    </row>
    <row r="23" spans="4:15" x14ac:dyDescent="0.3">
      <c r="D23" s="83" t="s">
        <v>45</v>
      </c>
      <c r="E23" s="84" t="s">
        <v>11</v>
      </c>
      <c r="F23" s="56">
        <v>617000</v>
      </c>
      <c r="G23" s="55">
        <v>1287000</v>
      </c>
      <c r="H23" s="56"/>
      <c r="I23" s="56">
        <f t="shared" si="1"/>
        <v>1287000</v>
      </c>
      <c r="J23" s="56">
        <v>1339000</v>
      </c>
      <c r="K23" s="22"/>
      <c r="L23" s="56">
        <v>2797034.29</v>
      </c>
      <c r="M23" s="55"/>
      <c r="N23" s="89"/>
      <c r="O23" s="176">
        <f t="shared" si="4"/>
        <v>217.32978166278167</v>
      </c>
    </row>
    <row r="24" spans="4:15" ht="27.6" x14ac:dyDescent="0.3">
      <c r="D24" s="83" t="s">
        <v>110</v>
      </c>
      <c r="E24" s="84" t="s">
        <v>109</v>
      </c>
      <c r="F24" s="56"/>
      <c r="G24" s="55">
        <f>G25</f>
        <v>7960000</v>
      </c>
      <c r="H24" s="55">
        <f t="shared" ref="H24:K24" si="13">H25</f>
        <v>0</v>
      </c>
      <c r="I24" s="56">
        <f t="shared" si="1"/>
        <v>7960000</v>
      </c>
      <c r="J24" s="56">
        <f t="shared" si="13"/>
        <v>8278000</v>
      </c>
      <c r="K24" s="56">
        <f t="shared" si="13"/>
        <v>0</v>
      </c>
      <c r="L24" s="56">
        <f>L25</f>
        <v>2560782.37</v>
      </c>
      <c r="M24" s="55"/>
      <c r="N24" s="89"/>
      <c r="O24" s="176">
        <f t="shared" si="4"/>
        <v>32.170632788944722</v>
      </c>
    </row>
    <row r="25" spans="4:15" ht="41.4" x14ac:dyDescent="0.3">
      <c r="D25" s="83" t="s">
        <v>46</v>
      </c>
      <c r="E25" s="84" t="s">
        <v>12</v>
      </c>
      <c r="F25" s="56">
        <v>569000</v>
      </c>
      <c r="G25" s="55">
        <v>7960000</v>
      </c>
      <c r="H25" s="56"/>
      <c r="I25" s="56">
        <f t="shared" si="1"/>
        <v>7960000</v>
      </c>
      <c r="J25" s="56">
        <v>8278000</v>
      </c>
      <c r="K25" s="22"/>
      <c r="L25" s="56">
        <v>2560782.37</v>
      </c>
      <c r="M25" s="55"/>
      <c r="N25" s="89"/>
      <c r="O25" s="176">
        <f t="shared" si="4"/>
        <v>32.170632788944722</v>
      </c>
    </row>
    <row r="26" spans="4:15" x14ac:dyDescent="0.3">
      <c r="D26" s="35" t="s">
        <v>67</v>
      </c>
      <c r="E26" s="36" t="s">
        <v>13</v>
      </c>
      <c r="F26" s="55">
        <f>F27</f>
        <v>1485000</v>
      </c>
      <c r="G26" s="55">
        <f>G27</f>
        <v>2154000</v>
      </c>
      <c r="H26" s="55">
        <f t="shared" ref="H26:K27" si="14">H27</f>
        <v>0</v>
      </c>
      <c r="I26" s="55">
        <f t="shared" si="1"/>
        <v>2154000</v>
      </c>
      <c r="J26" s="55">
        <f t="shared" si="14"/>
        <v>2164000</v>
      </c>
      <c r="K26" s="55">
        <f t="shared" si="14"/>
        <v>0</v>
      </c>
      <c r="L26" s="55">
        <f>L27</f>
        <v>497452.57</v>
      </c>
      <c r="M26" s="55"/>
      <c r="N26" s="9"/>
      <c r="O26" s="176">
        <f t="shared" si="4"/>
        <v>23.094362581244194</v>
      </c>
    </row>
    <row r="27" spans="4:15" ht="27.6" x14ac:dyDescent="0.3">
      <c r="D27" s="83" t="s">
        <v>47</v>
      </c>
      <c r="E27" s="84" t="s">
        <v>14</v>
      </c>
      <c r="F27" s="56">
        <f>F28</f>
        <v>1485000</v>
      </c>
      <c r="G27" s="55">
        <f>G28</f>
        <v>2154000</v>
      </c>
      <c r="H27" s="55">
        <f t="shared" si="14"/>
        <v>0</v>
      </c>
      <c r="I27" s="56">
        <f t="shared" si="1"/>
        <v>2154000</v>
      </c>
      <c r="J27" s="56">
        <f t="shared" si="14"/>
        <v>2164000</v>
      </c>
      <c r="K27" s="56">
        <f t="shared" si="14"/>
        <v>0</v>
      </c>
      <c r="L27" s="56">
        <f>L28</f>
        <v>497452.57</v>
      </c>
      <c r="M27" s="55"/>
      <c r="N27" s="9"/>
      <c r="O27" s="176">
        <f t="shared" si="4"/>
        <v>23.094362581244194</v>
      </c>
    </row>
    <row r="28" spans="4:15" ht="41.4" x14ac:dyDescent="0.3">
      <c r="D28" s="83" t="s">
        <v>48</v>
      </c>
      <c r="E28" s="84" t="s">
        <v>205</v>
      </c>
      <c r="F28" s="56">
        <v>1485000</v>
      </c>
      <c r="G28" s="55">
        <v>2154000</v>
      </c>
      <c r="H28" s="56"/>
      <c r="I28" s="56">
        <f t="shared" si="1"/>
        <v>2154000</v>
      </c>
      <c r="J28" s="56">
        <v>2164000</v>
      </c>
      <c r="K28" s="9"/>
      <c r="L28" s="56">
        <v>497452.57</v>
      </c>
      <c r="M28" s="55"/>
      <c r="N28" s="9"/>
      <c r="O28" s="176">
        <f t="shared" si="4"/>
        <v>23.094362581244194</v>
      </c>
    </row>
    <row r="29" spans="4:15" ht="41.4" x14ac:dyDescent="0.3">
      <c r="D29" s="35" t="s">
        <v>65</v>
      </c>
      <c r="E29" s="36" t="s">
        <v>206</v>
      </c>
      <c r="F29" s="55">
        <f>F30</f>
        <v>8125000</v>
      </c>
      <c r="G29" s="55">
        <f>G30</f>
        <v>7585000</v>
      </c>
      <c r="H29" s="55">
        <f t="shared" ref="H29:K29" si="15">H30</f>
        <v>0</v>
      </c>
      <c r="I29" s="55">
        <f t="shared" si="1"/>
        <v>7585000</v>
      </c>
      <c r="J29" s="55">
        <f t="shared" si="15"/>
        <v>6655000</v>
      </c>
      <c r="K29" s="55">
        <f t="shared" si="15"/>
        <v>0</v>
      </c>
      <c r="L29" s="55">
        <f>L30</f>
        <v>2546654.21</v>
      </c>
      <c r="M29" s="55"/>
      <c r="N29" s="9"/>
      <c r="O29" s="176">
        <f t="shared" si="4"/>
        <v>33.574874225444958</v>
      </c>
    </row>
    <row r="30" spans="4:15" ht="82.8" x14ac:dyDescent="0.3">
      <c r="D30" s="83" t="s">
        <v>49</v>
      </c>
      <c r="E30" s="84" t="s">
        <v>207</v>
      </c>
      <c r="F30" s="56">
        <f>F31+F34</f>
        <v>8125000</v>
      </c>
      <c r="G30" s="55">
        <f>G31+G34</f>
        <v>7585000</v>
      </c>
      <c r="H30" s="55">
        <f t="shared" ref="H30:K30" si="16">H31+H34</f>
        <v>0</v>
      </c>
      <c r="I30" s="56">
        <f t="shared" si="1"/>
        <v>7585000</v>
      </c>
      <c r="J30" s="56">
        <f t="shared" si="16"/>
        <v>6655000</v>
      </c>
      <c r="K30" s="56">
        <f t="shared" si="16"/>
        <v>0</v>
      </c>
      <c r="L30" s="56">
        <f>L31+L34</f>
        <v>2546654.21</v>
      </c>
      <c r="M30" s="55"/>
      <c r="N30" s="9"/>
      <c r="O30" s="176">
        <f t="shared" si="4"/>
        <v>33.574874225444958</v>
      </c>
    </row>
    <row r="31" spans="4:15" ht="69" x14ac:dyDescent="0.3">
      <c r="D31" s="83" t="s">
        <v>50</v>
      </c>
      <c r="E31" s="84" t="s">
        <v>208</v>
      </c>
      <c r="F31" s="56">
        <f>F32+F33</f>
        <v>7605000</v>
      </c>
      <c r="G31" s="55">
        <f>G32+G33</f>
        <v>7282000</v>
      </c>
      <c r="H31" s="55">
        <f t="shared" ref="H31:K31" si="17">H32+H33</f>
        <v>0</v>
      </c>
      <c r="I31" s="56">
        <f t="shared" si="1"/>
        <v>7282000</v>
      </c>
      <c r="J31" s="56">
        <f t="shared" si="17"/>
        <v>6382000</v>
      </c>
      <c r="K31" s="56">
        <f t="shared" si="17"/>
        <v>0</v>
      </c>
      <c r="L31" s="56">
        <f>L32+L33</f>
        <v>2543456.21</v>
      </c>
      <c r="M31" s="55"/>
      <c r="N31" s="9"/>
      <c r="O31" s="176">
        <f t="shared" si="4"/>
        <v>34.927989700631699</v>
      </c>
    </row>
    <row r="32" spans="4:15" ht="96.6" x14ac:dyDescent="0.3">
      <c r="D32" s="83" t="s">
        <v>106</v>
      </c>
      <c r="E32" s="84" t="s">
        <v>209</v>
      </c>
      <c r="F32" s="56">
        <v>3765000</v>
      </c>
      <c r="G32" s="55">
        <v>5115000</v>
      </c>
      <c r="H32" s="56"/>
      <c r="I32" s="56">
        <f t="shared" si="1"/>
        <v>5115000</v>
      </c>
      <c r="J32" s="56">
        <v>4115000</v>
      </c>
      <c r="K32" s="22"/>
      <c r="L32" s="56">
        <v>2136595.63</v>
      </c>
      <c r="M32" s="55"/>
      <c r="N32" s="89"/>
      <c r="O32" s="176">
        <f t="shared" si="4"/>
        <v>41.77117556207233</v>
      </c>
    </row>
    <row r="33" spans="4:15" ht="82.8" x14ac:dyDescent="0.3">
      <c r="D33" s="83" t="s">
        <v>86</v>
      </c>
      <c r="E33" s="84" t="s">
        <v>210</v>
      </c>
      <c r="F33" s="56">
        <v>3840000</v>
      </c>
      <c r="G33" s="55">
        <v>2167000</v>
      </c>
      <c r="H33" s="56"/>
      <c r="I33" s="56">
        <f t="shared" si="1"/>
        <v>2167000</v>
      </c>
      <c r="J33" s="56">
        <v>2267000</v>
      </c>
      <c r="K33" s="22"/>
      <c r="L33" s="56">
        <v>406860.58</v>
      </c>
      <c r="M33" s="55"/>
      <c r="N33" s="89"/>
      <c r="O33" s="176">
        <f t="shared" si="4"/>
        <v>18.775292108906321</v>
      </c>
    </row>
    <row r="34" spans="4:15" ht="82.8" x14ac:dyDescent="0.3">
      <c r="D34" s="83" t="s">
        <v>51</v>
      </c>
      <c r="E34" s="84" t="s">
        <v>15</v>
      </c>
      <c r="F34" s="56">
        <f>F35</f>
        <v>520000</v>
      </c>
      <c r="G34" s="55">
        <f>G35</f>
        <v>303000</v>
      </c>
      <c r="H34" s="55">
        <f t="shared" ref="H34:K34" si="18">H35</f>
        <v>0</v>
      </c>
      <c r="I34" s="56">
        <f t="shared" si="1"/>
        <v>303000</v>
      </c>
      <c r="J34" s="56">
        <f t="shared" si="18"/>
        <v>273000</v>
      </c>
      <c r="K34" s="56">
        <f t="shared" si="18"/>
        <v>0</v>
      </c>
      <c r="L34" s="56">
        <f>L35</f>
        <v>3198</v>
      </c>
      <c r="M34" s="55"/>
      <c r="N34" s="9"/>
      <c r="O34" s="176">
        <f t="shared" si="4"/>
        <v>1.0554455445544555</v>
      </c>
    </row>
    <row r="35" spans="4:15" ht="69" x14ac:dyDescent="0.3">
      <c r="D35" s="83" t="s">
        <v>52</v>
      </c>
      <c r="E35" s="84" t="s">
        <v>16</v>
      </c>
      <c r="F35" s="56">
        <v>520000</v>
      </c>
      <c r="G35" s="55">
        <v>303000</v>
      </c>
      <c r="H35" s="56"/>
      <c r="I35" s="56">
        <f t="shared" si="1"/>
        <v>303000</v>
      </c>
      <c r="J35" s="56">
        <v>273000</v>
      </c>
      <c r="K35" s="22"/>
      <c r="L35" s="56">
        <v>3198</v>
      </c>
      <c r="M35" s="55"/>
      <c r="N35" s="89"/>
      <c r="O35" s="176">
        <f t="shared" si="4"/>
        <v>1.0554455445544555</v>
      </c>
    </row>
    <row r="36" spans="4:15" ht="27.6" x14ac:dyDescent="0.3">
      <c r="D36" s="35" t="s">
        <v>69</v>
      </c>
      <c r="E36" s="36" t="s">
        <v>17</v>
      </c>
      <c r="F36" s="55">
        <f>F37</f>
        <v>2036000</v>
      </c>
      <c r="G36" s="55">
        <f>G37</f>
        <v>1404000</v>
      </c>
      <c r="H36" s="55">
        <f t="shared" ref="H36:K36" si="19">H37</f>
        <v>0</v>
      </c>
      <c r="I36" s="55">
        <f t="shared" si="1"/>
        <v>1404000</v>
      </c>
      <c r="J36" s="55">
        <f t="shared" si="19"/>
        <v>1419000</v>
      </c>
      <c r="K36" s="55">
        <f t="shared" si="19"/>
        <v>0</v>
      </c>
      <c r="L36" s="55">
        <f>L37</f>
        <v>247698.87</v>
      </c>
      <c r="M36" s="55"/>
      <c r="N36" s="9"/>
      <c r="O36" s="176">
        <f t="shared" si="4"/>
        <v>17.642369658119659</v>
      </c>
    </row>
    <row r="37" spans="4:15" x14ac:dyDescent="0.3">
      <c r="D37" s="83" t="s">
        <v>53</v>
      </c>
      <c r="E37" s="84" t="s">
        <v>18</v>
      </c>
      <c r="F37" s="56">
        <f>F38+F40+F41</f>
        <v>2036000</v>
      </c>
      <c r="G37" s="55">
        <f>G38+G40+G41</f>
        <v>1404000</v>
      </c>
      <c r="H37" s="55">
        <f t="shared" ref="H37:K37" si="20">H38+H40+H41</f>
        <v>0</v>
      </c>
      <c r="I37" s="56">
        <f t="shared" si="1"/>
        <v>1404000</v>
      </c>
      <c r="J37" s="56">
        <f t="shared" si="20"/>
        <v>1419000</v>
      </c>
      <c r="K37" s="56">
        <f t="shared" si="20"/>
        <v>0</v>
      </c>
      <c r="L37" s="56">
        <f>L38+L40+L41</f>
        <v>247698.87</v>
      </c>
      <c r="M37" s="55"/>
      <c r="N37" s="9"/>
      <c r="O37" s="176">
        <f t="shared" si="4"/>
        <v>17.642369658119659</v>
      </c>
    </row>
    <row r="38" spans="4:15" x14ac:dyDescent="0.3">
      <c r="D38" s="169" t="s">
        <v>54</v>
      </c>
      <c r="E38" s="167" t="s">
        <v>19</v>
      </c>
      <c r="F38" s="129">
        <v>264000</v>
      </c>
      <c r="G38" s="163">
        <v>660000</v>
      </c>
      <c r="H38" s="111"/>
      <c r="I38" s="129">
        <f t="shared" si="1"/>
        <v>660000</v>
      </c>
      <c r="J38" s="129">
        <v>668000</v>
      </c>
      <c r="K38" s="165"/>
      <c r="L38" s="126">
        <v>106591.85</v>
      </c>
      <c r="M38" s="163"/>
      <c r="N38" s="121"/>
      <c r="O38" s="176">
        <f t="shared" si="4"/>
        <v>16.150280303030303</v>
      </c>
    </row>
    <row r="39" spans="4:15" x14ac:dyDescent="0.3">
      <c r="D39" s="169"/>
      <c r="E39" s="167"/>
      <c r="F39" s="131"/>
      <c r="G39" s="164"/>
      <c r="H39" s="113"/>
      <c r="I39" s="131"/>
      <c r="J39" s="131"/>
      <c r="K39" s="166"/>
      <c r="L39" s="128"/>
      <c r="M39" s="164"/>
      <c r="N39" s="122"/>
      <c r="O39" s="176"/>
    </row>
    <row r="40" spans="4:15" ht="27.6" x14ac:dyDescent="0.3">
      <c r="D40" s="83" t="s">
        <v>55</v>
      </c>
      <c r="E40" s="84" t="s">
        <v>20</v>
      </c>
      <c r="F40" s="56">
        <v>340000</v>
      </c>
      <c r="G40" s="55">
        <v>407000</v>
      </c>
      <c r="H40" s="56"/>
      <c r="I40" s="78">
        <f>G40+H40</f>
        <v>407000</v>
      </c>
      <c r="J40" s="56">
        <v>411000</v>
      </c>
      <c r="K40" s="22"/>
      <c r="L40" s="89">
        <v>53846.16</v>
      </c>
      <c r="M40" s="55"/>
      <c r="N40" s="89"/>
      <c r="O40" s="176">
        <f t="shared" si="4"/>
        <v>13.230014742014742</v>
      </c>
    </row>
    <row r="41" spans="4:15" ht="27.6" x14ac:dyDescent="0.3">
      <c r="D41" s="83" t="s">
        <v>56</v>
      </c>
      <c r="E41" s="84" t="s">
        <v>21</v>
      </c>
      <c r="F41" s="56">
        <v>1432000</v>
      </c>
      <c r="G41" s="55">
        <v>337000</v>
      </c>
      <c r="H41" s="56"/>
      <c r="I41" s="78">
        <f t="shared" ref="I41:I53" si="21">G41+H41</f>
        <v>337000</v>
      </c>
      <c r="J41" s="56">
        <v>340000</v>
      </c>
      <c r="K41" s="22"/>
      <c r="L41" s="89">
        <v>87260.86</v>
      </c>
      <c r="M41" s="55"/>
      <c r="N41" s="89"/>
      <c r="O41" s="176">
        <f t="shared" si="4"/>
        <v>25.893430267062318</v>
      </c>
    </row>
    <row r="42" spans="4:15" ht="41.4" x14ac:dyDescent="0.3">
      <c r="D42" s="35" t="s">
        <v>68</v>
      </c>
      <c r="E42" s="36" t="s">
        <v>22</v>
      </c>
      <c r="F42" s="55">
        <f>F44</f>
        <v>416000</v>
      </c>
      <c r="G42" s="55">
        <f>G43</f>
        <v>571000</v>
      </c>
      <c r="H42" s="55">
        <f t="shared" ref="H42:K43" si="22">H43</f>
        <v>0</v>
      </c>
      <c r="I42" s="57">
        <f t="shared" si="21"/>
        <v>571000</v>
      </c>
      <c r="J42" s="55">
        <f t="shared" si="22"/>
        <v>575000</v>
      </c>
      <c r="K42" s="55">
        <f t="shared" si="22"/>
        <v>0</v>
      </c>
      <c r="L42" s="55">
        <f>L43</f>
        <v>12534.01</v>
      </c>
      <c r="M42" s="55"/>
      <c r="N42" s="9"/>
      <c r="O42" s="176">
        <f t="shared" si="4"/>
        <v>2.1950980735551662</v>
      </c>
    </row>
    <row r="43" spans="4:15" x14ac:dyDescent="0.3">
      <c r="D43" s="83" t="s">
        <v>111</v>
      </c>
      <c r="E43" s="84" t="s">
        <v>112</v>
      </c>
      <c r="F43" s="55"/>
      <c r="G43" s="55">
        <f>G44</f>
        <v>571000</v>
      </c>
      <c r="H43" s="55">
        <f t="shared" si="22"/>
        <v>0</v>
      </c>
      <c r="I43" s="78">
        <f t="shared" si="21"/>
        <v>571000</v>
      </c>
      <c r="J43" s="56">
        <f t="shared" si="22"/>
        <v>575000</v>
      </c>
      <c r="K43" s="56">
        <f t="shared" si="22"/>
        <v>0</v>
      </c>
      <c r="L43" s="56">
        <f>L44</f>
        <v>12534.01</v>
      </c>
      <c r="M43" s="55"/>
      <c r="N43" s="9"/>
      <c r="O43" s="176">
        <f t="shared" si="4"/>
        <v>2.1950980735551662</v>
      </c>
    </row>
    <row r="44" spans="4:15" ht="41.4" x14ac:dyDescent="0.3">
      <c r="D44" s="83" t="s">
        <v>89</v>
      </c>
      <c r="E44" s="84" t="s">
        <v>90</v>
      </c>
      <c r="F44" s="56">
        <v>416000</v>
      </c>
      <c r="G44" s="55">
        <v>571000</v>
      </c>
      <c r="H44" s="56"/>
      <c r="I44" s="78">
        <f t="shared" si="21"/>
        <v>571000</v>
      </c>
      <c r="J44" s="56">
        <v>575000</v>
      </c>
      <c r="K44" s="22"/>
      <c r="L44" s="56">
        <v>12534.01</v>
      </c>
      <c r="M44" s="55"/>
      <c r="N44" s="89"/>
      <c r="O44" s="176">
        <f t="shared" si="4"/>
        <v>2.1950980735551662</v>
      </c>
    </row>
    <row r="45" spans="4:15" ht="27.6" x14ac:dyDescent="0.3">
      <c r="D45" s="35" t="s">
        <v>66</v>
      </c>
      <c r="E45" s="36" t="s">
        <v>23</v>
      </c>
      <c r="F45" s="55">
        <f>F48</f>
        <v>7453000</v>
      </c>
      <c r="G45" s="55">
        <f>G48</f>
        <v>168000</v>
      </c>
      <c r="H45" s="55">
        <f>H48</f>
        <v>0</v>
      </c>
      <c r="I45" s="57">
        <f t="shared" si="21"/>
        <v>168000</v>
      </c>
      <c r="J45" s="55">
        <f>J48</f>
        <v>168000</v>
      </c>
      <c r="K45" s="55">
        <f>K48</f>
        <v>0</v>
      </c>
      <c r="L45" s="55">
        <f>L46+L48</f>
        <v>764121.69</v>
      </c>
      <c r="M45" s="55"/>
      <c r="N45" s="9"/>
      <c r="O45" s="176">
        <f t="shared" si="4"/>
        <v>454.83433928571424</v>
      </c>
    </row>
    <row r="46" spans="4:15" ht="85.2" customHeight="1" x14ac:dyDescent="0.3">
      <c r="D46" s="102" t="s">
        <v>202</v>
      </c>
      <c r="E46" s="103" t="s">
        <v>201</v>
      </c>
      <c r="F46" s="55"/>
      <c r="G46" s="55"/>
      <c r="H46" s="55"/>
      <c r="I46" s="78"/>
      <c r="J46" s="56"/>
      <c r="K46" s="56"/>
      <c r="L46" s="56">
        <f>L47</f>
        <v>77941</v>
      </c>
      <c r="M46" s="55"/>
      <c r="N46" s="9"/>
      <c r="O46" s="176"/>
    </row>
    <row r="47" spans="4:15" ht="85.2" customHeight="1" x14ac:dyDescent="0.3">
      <c r="D47" s="102" t="s">
        <v>203</v>
      </c>
      <c r="E47" s="103" t="s">
        <v>204</v>
      </c>
      <c r="F47" s="55"/>
      <c r="G47" s="55"/>
      <c r="H47" s="55"/>
      <c r="I47" s="78"/>
      <c r="J47" s="56"/>
      <c r="K47" s="56"/>
      <c r="L47" s="56">
        <v>77941</v>
      </c>
      <c r="M47" s="55"/>
      <c r="N47" s="9"/>
      <c r="O47" s="176"/>
    </row>
    <row r="48" spans="4:15" ht="27.6" x14ac:dyDescent="0.3">
      <c r="D48" s="83" t="s">
        <v>57</v>
      </c>
      <c r="E48" s="84" t="s">
        <v>113</v>
      </c>
      <c r="F48" s="56">
        <f>F49</f>
        <v>7453000</v>
      </c>
      <c r="G48" s="55">
        <f>G49</f>
        <v>168000</v>
      </c>
      <c r="H48" s="55">
        <f t="shared" ref="H48:K48" si="23">H49</f>
        <v>0</v>
      </c>
      <c r="I48" s="78">
        <f t="shared" si="21"/>
        <v>168000</v>
      </c>
      <c r="J48" s="56">
        <f t="shared" si="23"/>
        <v>168000</v>
      </c>
      <c r="K48" s="56">
        <f t="shared" si="23"/>
        <v>0</v>
      </c>
      <c r="L48" s="56">
        <f>L49</f>
        <v>686180.69</v>
      </c>
      <c r="M48" s="55"/>
      <c r="N48" s="9"/>
      <c r="O48" s="176">
        <f t="shared" si="4"/>
        <v>408.44088690476184</v>
      </c>
    </row>
    <row r="49" spans="4:15" ht="27.6" x14ac:dyDescent="0.3">
      <c r="D49" s="83" t="s">
        <v>58</v>
      </c>
      <c r="E49" s="84" t="s">
        <v>24</v>
      </c>
      <c r="F49" s="56">
        <f>F50+F51</f>
        <v>7453000</v>
      </c>
      <c r="G49" s="55">
        <f>G50+G51</f>
        <v>168000</v>
      </c>
      <c r="H49" s="55">
        <f t="shared" ref="H49:K49" si="24">H50+H51</f>
        <v>0</v>
      </c>
      <c r="I49" s="78">
        <f t="shared" si="21"/>
        <v>168000</v>
      </c>
      <c r="J49" s="56">
        <f t="shared" si="24"/>
        <v>168000</v>
      </c>
      <c r="K49" s="56">
        <f t="shared" si="24"/>
        <v>0</v>
      </c>
      <c r="L49" s="56">
        <f>L50+L51</f>
        <v>686180.69</v>
      </c>
      <c r="M49" s="55"/>
      <c r="N49" s="9"/>
      <c r="O49" s="176">
        <f t="shared" si="4"/>
        <v>408.44088690476184</v>
      </c>
    </row>
    <row r="50" spans="4:15" ht="55.2" x14ac:dyDescent="0.3">
      <c r="D50" s="83" t="s">
        <v>104</v>
      </c>
      <c r="E50" s="84" t="s">
        <v>114</v>
      </c>
      <c r="F50" s="56">
        <v>7093000</v>
      </c>
      <c r="G50" s="55">
        <v>61000</v>
      </c>
      <c r="H50" s="56"/>
      <c r="I50" s="78">
        <f t="shared" si="21"/>
        <v>61000</v>
      </c>
      <c r="J50" s="56">
        <v>61000</v>
      </c>
      <c r="K50" s="22"/>
      <c r="L50" s="56">
        <v>660177.59</v>
      </c>
      <c r="M50" s="55"/>
      <c r="N50" s="89"/>
      <c r="O50" s="176">
        <f t="shared" si="4"/>
        <v>1082.2583442622949</v>
      </c>
    </row>
    <row r="51" spans="4:15" ht="41.4" x14ac:dyDescent="0.3">
      <c r="D51" s="83" t="s">
        <v>87</v>
      </c>
      <c r="E51" s="84" t="s">
        <v>102</v>
      </c>
      <c r="F51" s="56">
        <v>360000</v>
      </c>
      <c r="G51" s="55">
        <v>107000</v>
      </c>
      <c r="H51" s="56"/>
      <c r="I51" s="78">
        <f t="shared" si="21"/>
        <v>107000</v>
      </c>
      <c r="J51" s="56">
        <v>107000</v>
      </c>
      <c r="K51" s="22"/>
      <c r="L51" s="56">
        <v>26003.1</v>
      </c>
      <c r="M51" s="55"/>
      <c r="N51" s="89"/>
      <c r="O51" s="176">
        <f t="shared" si="4"/>
        <v>24.301962616822429</v>
      </c>
    </row>
    <row r="52" spans="4:15" x14ac:dyDescent="0.3">
      <c r="D52" s="35" t="s">
        <v>59</v>
      </c>
      <c r="E52" s="36" t="s">
        <v>25</v>
      </c>
      <c r="F52" s="55"/>
      <c r="G52" s="55">
        <f t="shared" ref="G52:G53" si="25">F52+H52</f>
        <v>0</v>
      </c>
      <c r="H52" s="56"/>
      <c r="I52" s="57">
        <f t="shared" si="21"/>
        <v>0</v>
      </c>
      <c r="J52" s="55">
        <f t="shared" ref="J52:J53" si="26">I52+K52</f>
        <v>0</v>
      </c>
      <c r="K52" s="22"/>
      <c r="L52" s="55"/>
      <c r="M52" s="55"/>
      <c r="N52" s="89"/>
      <c r="O52" s="176"/>
    </row>
    <row r="53" spans="4:15" x14ac:dyDescent="0.3">
      <c r="D53" s="169" t="s">
        <v>60</v>
      </c>
      <c r="E53" s="167" t="s">
        <v>26</v>
      </c>
      <c r="F53" s="129"/>
      <c r="G53" s="163">
        <f t="shared" si="25"/>
        <v>0</v>
      </c>
      <c r="H53" s="111"/>
      <c r="I53" s="170">
        <f t="shared" si="21"/>
        <v>0</v>
      </c>
      <c r="J53" s="161">
        <f t="shared" si="26"/>
        <v>0</v>
      </c>
      <c r="K53" s="165"/>
      <c r="L53" s="126"/>
      <c r="M53" s="161"/>
      <c r="N53" s="121"/>
      <c r="O53" s="176"/>
    </row>
    <row r="54" spans="4:15" x14ac:dyDescent="0.3">
      <c r="D54" s="169"/>
      <c r="E54" s="167"/>
      <c r="F54" s="131"/>
      <c r="G54" s="164"/>
      <c r="H54" s="113"/>
      <c r="I54" s="171"/>
      <c r="J54" s="162"/>
      <c r="K54" s="166"/>
      <c r="L54" s="128"/>
      <c r="M54" s="162"/>
      <c r="N54" s="122"/>
      <c r="O54" s="176"/>
    </row>
    <row r="55" spans="4:15" x14ac:dyDescent="0.3">
      <c r="D55" s="35" t="s">
        <v>61</v>
      </c>
      <c r="E55" s="36" t="s">
        <v>27</v>
      </c>
      <c r="F55" s="55" t="e">
        <f>F56+#REF!+#REF!+#REF!+#REF!+F58+F59+#REF!+F57+#REF!</f>
        <v>#REF!</v>
      </c>
      <c r="G55" s="55">
        <f>G56+G71</f>
        <v>1100000</v>
      </c>
      <c r="H55" s="55">
        <f t="shared" ref="H55:K55" si="27">H56+H71</f>
        <v>0</v>
      </c>
      <c r="I55" s="55">
        <f>G55+H55</f>
        <v>1100000</v>
      </c>
      <c r="J55" s="55">
        <f t="shared" si="27"/>
        <v>745000</v>
      </c>
      <c r="K55" s="55">
        <f t="shared" si="27"/>
        <v>0</v>
      </c>
      <c r="L55" s="55">
        <f>L56+L68+L70</f>
        <v>447175.34</v>
      </c>
      <c r="M55" s="55"/>
      <c r="N55" s="9"/>
      <c r="O55" s="176">
        <f t="shared" si="4"/>
        <v>40.652303636363641</v>
      </c>
    </row>
    <row r="56" spans="4:15" ht="55.2" x14ac:dyDescent="0.3">
      <c r="D56" s="83" t="s">
        <v>153</v>
      </c>
      <c r="E56" s="23" t="s">
        <v>154</v>
      </c>
      <c r="F56" s="56" t="e">
        <f>#REF!+#REF!</f>
        <v>#REF!</v>
      </c>
      <c r="G56" s="55">
        <f>G57+G58+G59+G60+G62+G65+G66+G67</f>
        <v>1100000</v>
      </c>
      <c r="H56" s="55">
        <f t="shared" ref="H56:K56" si="28">H57+H58+H59+H60+H62+H65+H66+H67</f>
        <v>0</v>
      </c>
      <c r="I56" s="56">
        <f t="shared" ref="I56:I102" si="29">G56+H56</f>
        <v>1100000</v>
      </c>
      <c r="J56" s="56">
        <f t="shared" si="28"/>
        <v>745000</v>
      </c>
      <c r="K56" s="56">
        <f t="shared" si="28"/>
        <v>0</v>
      </c>
      <c r="L56" s="56">
        <f>L57+L58+L59+L60+L61+L62+L63+L64+L65+L66+L67</f>
        <v>405488.28</v>
      </c>
      <c r="M56" s="55"/>
      <c r="N56" s="9"/>
      <c r="O56" s="176">
        <f t="shared" si="4"/>
        <v>36.862570909090913</v>
      </c>
    </row>
    <row r="57" spans="4:15" ht="55.2" x14ac:dyDescent="0.3">
      <c r="D57" s="83" t="s">
        <v>155</v>
      </c>
      <c r="E57" s="23" t="s">
        <v>154</v>
      </c>
      <c r="F57" s="76">
        <v>170000</v>
      </c>
      <c r="G57" s="86">
        <v>55000</v>
      </c>
      <c r="H57" s="73"/>
      <c r="I57" s="56">
        <f t="shared" si="29"/>
        <v>55000</v>
      </c>
      <c r="J57" s="56">
        <v>36000</v>
      </c>
      <c r="K57" s="18"/>
      <c r="L57" s="56">
        <v>7112.18</v>
      </c>
      <c r="M57" s="55"/>
      <c r="N57" s="89"/>
      <c r="O57" s="176">
        <f t="shared" si="4"/>
        <v>12.931236363636364</v>
      </c>
    </row>
    <row r="58" spans="4:15" ht="124.2" x14ac:dyDescent="0.3">
      <c r="D58" s="37" t="s">
        <v>156</v>
      </c>
      <c r="E58" s="23" t="s">
        <v>157</v>
      </c>
      <c r="F58" s="56">
        <v>60000</v>
      </c>
      <c r="G58" s="55">
        <v>280000</v>
      </c>
      <c r="H58" s="56"/>
      <c r="I58" s="56">
        <f t="shared" si="29"/>
        <v>280000</v>
      </c>
      <c r="J58" s="56">
        <v>196000</v>
      </c>
      <c r="K58" s="53"/>
      <c r="L58" s="56">
        <v>71605.88</v>
      </c>
      <c r="M58" s="55"/>
      <c r="N58" s="89"/>
      <c r="O58" s="176">
        <f t="shared" si="4"/>
        <v>25.573528571428572</v>
      </c>
    </row>
    <row r="59" spans="4:15" ht="82.8" x14ac:dyDescent="0.3">
      <c r="D59" s="37" t="s">
        <v>158</v>
      </c>
      <c r="E59" s="24" t="s">
        <v>159</v>
      </c>
      <c r="F59" s="56">
        <v>150000</v>
      </c>
      <c r="G59" s="55">
        <v>135000</v>
      </c>
      <c r="H59" s="56"/>
      <c r="I59" s="56">
        <f t="shared" si="29"/>
        <v>135000</v>
      </c>
      <c r="J59" s="56">
        <v>108000</v>
      </c>
      <c r="K59" s="53"/>
      <c r="L59" s="56">
        <v>30000</v>
      </c>
      <c r="M59" s="55"/>
      <c r="N59" s="89"/>
      <c r="O59" s="176">
        <f t="shared" si="4"/>
        <v>22.222222222222221</v>
      </c>
    </row>
    <row r="60" spans="4:15" ht="96.6" x14ac:dyDescent="0.3">
      <c r="D60" s="44" t="s">
        <v>183</v>
      </c>
      <c r="E60" s="24" t="s">
        <v>184</v>
      </c>
      <c r="F60" s="56"/>
      <c r="G60" s="55">
        <v>100000</v>
      </c>
      <c r="H60" s="56"/>
      <c r="I60" s="56">
        <f t="shared" si="29"/>
        <v>100000</v>
      </c>
      <c r="J60" s="56">
        <v>92000</v>
      </c>
      <c r="K60" s="53"/>
      <c r="L60" s="56">
        <v>230800</v>
      </c>
      <c r="M60" s="55"/>
      <c r="N60" s="89"/>
      <c r="O60" s="176">
        <f t="shared" si="4"/>
        <v>230.79999999999998</v>
      </c>
    </row>
    <row r="61" spans="4:15" ht="109.2" x14ac:dyDescent="0.3">
      <c r="D61" s="105" t="s">
        <v>212</v>
      </c>
      <c r="E61" s="104" t="s">
        <v>211</v>
      </c>
      <c r="F61" s="56"/>
      <c r="G61" s="55"/>
      <c r="H61" s="56"/>
      <c r="I61" s="56"/>
      <c r="J61" s="56"/>
      <c r="K61" s="53"/>
      <c r="L61" s="56">
        <v>3000</v>
      </c>
      <c r="M61" s="55"/>
      <c r="N61" s="89"/>
      <c r="O61" s="176"/>
    </row>
    <row r="62" spans="4:15" ht="110.4" x14ac:dyDescent="0.3">
      <c r="D62" s="44" t="s">
        <v>179</v>
      </c>
      <c r="E62" s="24" t="s">
        <v>180</v>
      </c>
      <c r="F62" s="56"/>
      <c r="G62" s="55">
        <v>80000</v>
      </c>
      <c r="H62" s="56"/>
      <c r="I62" s="56">
        <f t="shared" si="29"/>
        <v>80000</v>
      </c>
      <c r="J62" s="56">
        <v>67000</v>
      </c>
      <c r="K62" s="53"/>
      <c r="L62" s="56">
        <v>7500</v>
      </c>
      <c r="M62" s="55"/>
      <c r="N62" s="89"/>
      <c r="O62" s="176">
        <f t="shared" si="4"/>
        <v>9.375</v>
      </c>
    </row>
    <row r="63" spans="4:15" ht="156" x14ac:dyDescent="0.3">
      <c r="D63" s="106" t="s">
        <v>214</v>
      </c>
      <c r="E63" s="87" t="s">
        <v>213</v>
      </c>
      <c r="F63" s="56"/>
      <c r="G63" s="55"/>
      <c r="H63" s="56"/>
      <c r="I63" s="56"/>
      <c r="J63" s="56"/>
      <c r="K63" s="53"/>
      <c r="L63" s="56">
        <v>2600</v>
      </c>
      <c r="M63" s="55"/>
      <c r="N63" s="89"/>
      <c r="O63" s="176"/>
    </row>
    <row r="64" spans="4:15" ht="109.2" x14ac:dyDescent="0.3">
      <c r="D64" s="106" t="s">
        <v>215</v>
      </c>
      <c r="E64" s="87" t="s">
        <v>216</v>
      </c>
      <c r="F64" s="56"/>
      <c r="G64" s="55"/>
      <c r="H64" s="56"/>
      <c r="I64" s="56"/>
      <c r="J64" s="56"/>
      <c r="K64" s="53"/>
      <c r="L64" s="56">
        <v>1604</v>
      </c>
      <c r="M64" s="55"/>
      <c r="N64" s="89"/>
      <c r="O64" s="176"/>
    </row>
    <row r="65" spans="4:15" ht="124.2" x14ac:dyDescent="0.3">
      <c r="D65" s="44" t="s">
        <v>177</v>
      </c>
      <c r="E65" s="24" t="s">
        <v>178</v>
      </c>
      <c r="F65" s="56"/>
      <c r="G65" s="55">
        <v>50000</v>
      </c>
      <c r="H65" s="56"/>
      <c r="I65" s="56">
        <f t="shared" si="29"/>
        <v>50000</v>
      </c>
      <c r="J65" s="56">
        <v>36000</v>
      </c>
      <c r="K65" s="53"/>
      <c r="L65" s="56"/>
      <c r="M65" s="55"/>
      <c r="N65" s="89"/>
      <c r="O65" s="176">
        <f t="shared" si="4"/>
        <v>0</v>
      </c>
    </row>
    <row r="66" spans="4:15" ht="82.8" x14ac:dyDescent="0.3">
      <c r="D66" s="44" t="s">
        <v>181</v>
      </c>
      <c r="E66" s="24" t="s">
        <v>182</v>
      </c>
      <c r="F66" s="56"/>
      <c r="G66" s="55">
        <v>80000</v>
      </c>
      <c r="H66" s="56"/>
      <c r="I66" s="56">
        <f t="shared" si="29"/>
        <v>80000</v>
      </c>
      <c r="J66" s="56">
        <v>62000</v>
      </c>
      <c r="K66" s="53"/>
      <c r="L66" s="56">
        <v>8547.4599999999991</v>
      </c>
      <c r="M66" s="55"/>
      <c r="N66" s="89"/>
      <c r="O66" s="176">
        <f t="shared" si="4"/>
        <v>10.684324999999999</v>
      </c>
    </row>
    <row r="67" spans="4:15" ht="96.6" x14ac:dyDescent="0.3">
      <c r="D67" s="37" t="s">
        <v>160</v>
      </c>
      <c r="E67" s="24" t="s">
        <v>161</v>
      </c>
      <c r="F67" s="56">
        <v>1873000</v>
      </c>
      <c r="G67" s="55">
        <v>320000</v>
      </c>
      <c r="H67" s="56"/>
      <c r="I67" s="56">
        <f t="shared" si="29"/>
        <v>320000</v>
      </c>
      <c r="J67" s="56">
        <v>148000</v>
      </c>
      <c r="K67" s="53"/>
      <c r="L67" s="56">
        <v>42718.76</v>
      </c>
      <c r="M67" s="55"/>
      <c r="N67" s="89"/>
      <c r="O67" s="176">
        <f t="shared" si="4"/>
        <v>13.349612499999999</v>
      </c>
    </row>
    <row r="68" spans="4:15" ht="78" x14ac:dyDescent="0.3">
      <c r="D68" s="105" t="s">
        <v>219</v>
      </c>
      <c r="E68" s="104" t="s">
        <v>217</v>
      </c>
      <c r="F68" s="56"/>
      <c r="G68" s="55"/>
      <c r="H68" s="56"/>
      <c r="I68" s="56"/>
      <c r="J68" s="56"/>
      <c r="K68" s="53"/>
      <c r="L68" s="56">
        <f>L69</f>
        <v>15000</v>
      </c>
      <c r="M68" s="55"/>
      <c r="N68" s="89"/>
      <c r="O68" s="176"/>
    </row>
    <row r="69" spans="4:15" ht="109.2" x14ac:dyDescent="0.3">
      <c r="D69" s="105" t="s">
        <v>220</v>
      </c>
      <c r="E69" s="104" t="s">
        <v>218</v>
      </c>
      <c r="F69" s="56"/>
      <c r="G69" s="55"/>
      <c r="H69" s="56"/>
      <c r="I69" s="56"/>
      <c r="J69" s="56"/>
      <c r="K69" s="53"/>
      <c r="L69" s="56">
        <v>15000</v>
      </c>
      <c r="M69" s="55"/>
      <c r="N69" s="89"/>
      <c r="O69" s="176"/>
    </row>
    <row r="70" spans="4:15" ht="31.2" x14ac:dyDescent="0.3">
      <c r="D70" s="37" t="s">
        <v>221</v>
      </c>
      <c r="E70" s="104" t="s">
        <v>222</v>
      </c>
      <c r="F70" s="56"/>
      <c r="G70" s="55"/>
      <c r="H70" s="56"/>
      <c r="I70" s="56"/>
      <c r="J70" s="56"/>
      <c r="K70" s="53"/>
      <c r="L70" s="56">
        <f>L71</f>
        <v>26687.059999999998</v>
      </c>
      <c r="M70" s="55"/>
      <c r="N70" s="89"/>
      <c r="O70" s="176"/>
    </row>
    <row r="71" spans="4:15" ht="82.8" x14ac:dyDescent="0.3">
      <c r="D71" s="37" t="s">
        <v>165</v>
      </c>
      <c r="E71" s="24" t="s">
        <v>164</v>
      </c>
      <c r="F71" s="56"/>
      <c r="G71" s="55">
        <f>G72+G73</f>
        <v>0</v>
      </c>
      <c r="H71" s="55">
        <f t="shared" ref="H71:K71" si="30">H72+H73</f>
        <v>0</v>
      </c>
      <c r="I71" s="56">
        <f t="shared" si="29"/>
        <v>0</v>
      </c>
      <c r="J71" s="56">
        <f t="shared" si="30"/>
        <v>0</v>
      </c>
      <c r="K71" s="56">
        <f t="shared" si="30"/>
        <v>0</v>
      </c>
      <c r="L71" s="56">
        <f>L72+L73</f>
        <v>26687.059999999998</v>
      </c>
      <c r="M71" s="55"/>
      <c r="N71" s="89"/>
      <c r="O71" s="176"/>
    </row>
    <row r="72" spans="4:15" ht="69" x14ac:dyDescent="0.3">
      <c r="D72" s="37" t="s">
        <v>173</v>
      </c>
      <c r="E72" s="24" t="s">
        <v>174</v>
      </c>
      <c r="F72" s="56"/>
      <c r="G72" s="55"/>
      <c r="H72" s="56"/>
      <c r="I72" s="56">
        <f t="shared" si="29"/>
        <v>0</v>
      </c>
      <c r="J72" s="56"/>
      <c r="K72" s="53"/>
      <c r="L72" s="56">
        <v>19380.91</v>
      </c>
      <c r="M72" s="55"/>
      <c r="N72" s="89"/>
      <c r="O72" s="176"/>
    </row>
    <row r="73" spans="4:15" ht="82.8" x14ac:dyDescent="0.3">
      <c r="D73" s="43" t="s">
        <v>175</v>
      </c>
      <c r="E73" s="28" t="s">
        <v>176</v>
      </c>
      <c r="F73" s="56"/>
      <c r="G73" s="55"/>
      <c r="H73" s="56"/>
      <c r="I73" s="56">
        <f t="shared" si="29"/>
        <v>0</v>
      </c>
      <c r="J73" s="56"/>
      <c r="K73" s="53"/>
      <c r="L73" s="56">
        <v>7306.15</v>
      </c>
      <c r="M73" s="55"/>
      <c r="N73" s="89"/>
      <c r="O73" s="176"/>
    </row>
    <row r="74" spans="4:15" x14ac:dyDescent="0.3">
      <c r="D74" s="35" t="s">
        <v>70</v>
      </c>
      <c r="E74" s="36" t="s">
        <v>71</v>
      </c>
      <c r="F74" s="55">
        <v>180000</v>
      </c>
      <c r="G74" s="55">
        <f>G76</f>
        <v>180000</v>
      </c>
      <c r="H74" s="55">
        <f t="shared" ref="H74:K74" si="31">H76</f>
        <v>0</v>
      </c>
      <c r="I74" s="55">
        <f>I75+I76</f>
        <v>180000</v>
      </c>
      <c r="J74" s="55">
        <f t="shared" si="31"/>
        <v>180000</v>
      </c>
      <c r="K74" s="55">
        <f t="shared" si="31"/>
        <v>0</v>
      </c>
      <c r="L74" s="55">
        <f>L75+L76</f>
        <v>48157</v>
      </c>
      <c r="M74" s="55"/>
      <c r="N74" s="89"/>
      <c r="O74" s="176">
        <f t="shared" ref="O71:O76" si="32">L74/I74*100</f>
        <v>26.753888888888888</v>
      </c>
    </row>
    <row r="75" spans="4:15" ht="31.2" x14ac:dyDescent="0.3">
      <c r="D75" s="83" t="s">
        <v>224</v>
      </c>
      <c r="E75" s="107" t="s">
        <v>223</v>
      </c>
      <c r="F75" s="55"/>
      <c r="G75" s="55"/>
      <c r="H75" s="55"/>
      <c r="I75" s="56"/>
      <c r="J75" s="56"/>
      <c r="K75" s="56"/>
      <c r="L75" s="56">
        <v>48157</v>
      </c>
      <c r="M75" s="55"/>
      <c r="N75" s="89"/>
      <c r="O75" s="176"/>
    </row>
    <row r="76" spans="4:15" ht="27.6" x14ac:dyDescent="0.3">
      <c r="D76" s="83" t="s">
        <v>72</v>
      </c>
      <c r="E76" s="84" t="s">
        <v>73</v>
      </c>
      <c r="F76" s="56">
        <v>180000</v>
      </c>
      <c r="G76" s="55">
        <v>180000</v>
      </c>
      <c r="H76" s="56"/>
      <c r="I76" s="56">
        <f t="shared" si="29"/>
        <v>180000</v>
      </c>
      <c r="J76" s="56">
        <v>180000</v>
      </c>
      <c r="K76" s="53"/>
      <c r="L76" s="56"/>
      <c r="M76" s="55"/>
      <c r="N76" s="89"/>
      <c r="O76" s="176">
        <f t="shared" si="32"/>
        <v>0</v>
      </c>
    </row>
    <row r="77" spans="4:15" x14ac:dyDescent="0.3">
      <c r="D77" s="69" t="s">
        <v>103</v>
      </c>
      <c r="E77" s="70" t="s">
        <v>28</v>
      </c>
      <c r="F77" s="67" t="e">
        <f t="shared" ref="F77:N77" si="33">SUM(F78+F81+F102+F146)</f>
        <v>#REF!</v>
      </c>
      <c r="G77" s="67">
        <f t="shared" si="33"/>
        <v>737290504.70000005</v>
      </c>
      <c r="H77" s="67">
        <f t="shared" si="33"/>
        <v>99311532.960000008</v>
      </c>
      <c r="I77" s="68">
        <f t="shared" si="29"/>
        <v>836602037.66000009</v>
      </c>
      <c r="J77" s="67">
        <f t="shared" si="33"/>
        <v>524061898.38000005</v>
      </c>
      <c r="K77" s="67">
        <f t="shared" si="33"/>
        <v>0</v>
      </c>
      <c r="L77" s="68">
        <f>L78+L81+L102+L146</f>
        <v>113668466.03999999</v>
      </c>
      <c r="M77" s="67">
        <f t="shared" si="33"/>
        <v>0</v>
      </c>
      <c r="N77" s="67">
        <f t="shared" si="33"/>
        <v>0</v>
      </c>
      <c r="O77" s="90">
        <f>L77/I77*100</f>
        <v>13.586921968052332</v>
      </c>
    </row>
    <row r="78" spans="4:15" ht="17.25" customHeight="1" x14ac:dyDescent="0.3">
      <c r="D78" s="69" t="s">
        <v>123</v>
      </c>
      <c r="E78" s="70" t="s">
        <v>29</v>
      </c>
      <c r="F78" s="67">
        <f t="shared" ref="F78:N78" si="34">SUM(F79:F80)</f>
        <v>154234350</v>
      </c>
      <c r="G78" s="67">
        <f t="shared" si="34"/>
        <v>115239500</v>
      </c>
      <c r="H78" s="67">
        <f t="shared" si="34"/>
        <v>0</v>
      </c>
      <c r="I78" s="68">
        <f t="shared" si="29"/>
        <v>115239500</v>
      </c>
      <c r="J78" s="67">
        <f t="shared" si="34"/>
        <v>103726000</v>
      </c>
      <c r="K78" s="67">
        <f t="shared" si="34"/>
        <v>0</v>
      </c>
      <c r="L78" s="68">
        <f>SUM(L79:L80)</f>
        <v>28809876</v>
      </c>
      <c r="M78" s="67">
        <f t="shared" si="34"/>
        <v>0</v>
      </c>
      <c r="N78" s="67">
        <f t="shared" si="34"/>
        <v>0</v>
      </c>
      <c r="O78" s="90">
        <f t="shared" ref="O78:O101" si="35">L78/I78*100</f>
        <v>25.000000867758015</v>
      </c>
    </row>
    <row r="79" spans="4:15" ht="41.4" x14ac:dyDescent="0.3">
      <c r="D79" s="80" t="s">
        <v>115</v>
      </c>
      <c r="E79" s="84" t="s">
        <v>162</v>
      </c>
      <c r="F79" s="56">
        <v>114272000</v>
      </c>
      <c r="G79" s="56">
        <v>103256000</v>
      </c>
      <c r="H79" s="56"/>
      <c r="I79" s="56">
        <f t="shared" si="29"/>
        <v>103256000</v>
      </c>
      <c r="J79" s="56">
        <v>103726000</v>
      </c>
      <c r="K79" s="53"/>
      <c r="L79" s="56">
        <v>25814001</v>
      </c>
      <c r="M79" s="56"/>
      <c r="N79" s="89"/>
      <c r="O79" s="91">
        <f t="shared" si="35"/>
        <v>25.000000968466722</v>
      </c>
    </row>
    <row r="80" spans="4:15" ht="27.6" x14ac:dyDescent="0.3">
      <c r="D80" s="80" t="s">
        <v>116</v>
      </c>
      <c r="E80" s="84" t="s">
        <v>132</v>
      </c>
      <c r="F80" s="56">
        <v>39962350</v>
      </c>
      <c r="G80" s="56">
        <v>11983500</v>
      </c>
      <c r="H80" s="56"/>
      <c r="I80" s="56">
        <f t="shared" si="29"/>
        <v>11983500</v>
      </c>
      <c r="J80" s="56"/>
      <c r="K80" s="53"/>
      <c r="L80" s="56">
        <v>2995875</v>
      </c>
      <c r="M80" s="56"/>
      <c r="N80" s="89"/>
      <c r="O80" s="91">
        <f t="shared" si="35"/>
        <v>25</v>
      </c>
    </row>
    <row r="81" spans="4:15" x14ac:dyDescent="0.3">
      <c r="D81" s="65" t="s">
        <v>124</v>
      </c>
      <c r="E81" s="66" t="s">
        <v>30</v>
      </c>
      <c r="F81" s="67" t="e">
        <f>F94+#REF!+#REF!+#REF!+#REF!+#REF!+#REF!+#REF!</f>
        <v>#REF!</v>
      </c>
      <c r="G81" s="67">
        <f>G82+G83+G84+G85+G86+G87+G89+G91+G93+G94+G92+G90+G88</f>
        <v>237490963.38000003</v>
      </c>
      <c r="H81" s="67">
        <f t="shared" ref="H81:I81" si="36">H82+H83+H84+H85+H86+H87+H89+H91+H93+H94+H92+H90+H88</f>
        <v>99288333.760000005</v>
      </c>
      <c r="I81" s="67">
        <f t="shared" si="36"/>
        <v>336779297.13999999</v>
      </c>
      <c r="J81" s="67">
        <f t="shared" ref="J81:N81" si="37">J82+J83+J84+J85+J86+J87+J89+J91+J93+J94+J92+J90</f>
        <v>53306045.170000002</v>
      </c>
      <c r="K81" s="67">
        <f t="shared" si="37"/>
        <v>0</v>
      </c>
      <c r="L81" s="68">
        <f>SUM(L82:L94)</f>
        <v>16694843.98</v>
      </c>
      <c r="M81" s="67">
        <f t="shared" si="37"/>
        <v>0</v>
      </c>
      <c r="N81" s="67">
        <f t="shared" si="37"/>
        <v>0</v>
      </c>
      <c r="O81" s="90">
        <f t="shared" si="35"/>
        <v>4.9572061352274615</v>
      </c>
    </row>
    <row r="82" spans="4:15" ht="164.25" customHeight="1" x14ac:dyDescent="0.3">
      <c r="D82" s="77" t="s">
        <v>142</v>
      </c>
      <c r="E82" s="28" t="s">
        <v>163</v>
      </c>
      <c r="F82" s="57"/>
      <c r="G82" s="78">
        <v>82000000</v>
      </c>
      <c r="H82" s="78">
        <v>67667730.689999998</v>
      </c>
      <c r="I82" s="56">
        <f t="shared" si="29"/>
        <v>149667730.69</v>
      </c>
      <c r="J82" s="57"/>
      <c r="K82" s="57"/>
      <c r="L82" s="60">
        <v>4572832.9800000004</v>
      </c>
      <c r="M82" s="57"/>
      <c r="N82" s="54"/>
      <c r="O82" s="91">
        <f t="shared" si="35"/>
        <v>3.0553232543302888</v>
      </c>
    </row>
    <row r="83" spans="4:15" ht="74.25" customHeight="1" x14ac:dyDescent="0.3">
      <c r="D83" s="77" t="s">
        <v>142</v>
      </c>
      <c r="E83" s="28" t="s">
        <v>144</v>
      </c>
      <c r="F83" s="57"/>
      <c r="G83" s="78">
        <v>123023428.75</v>
      </c>
      <c r="H83" s="78">
        <v>12590093.869999999</v>
      </c>
      <c r="I83" s="56">
        <f t="shared" si="29"/>
        <v>135613522.62</v>
      </c>
      <c r="J83" s="78"/>
      <c r="K83" s="78"/>
      <c r="L83" s="60">
        <v>9420214.4800000004</v>
      </c>
      <c r="M83" s="78"/>
      <c r="N83" s="54"/>
      <c r="O83" s="91">
        <f t="shared" si="35"/>
        <v>6.9463681040099505</v>
      </c>
    </row>
    <row r="84" spans="4:15" ht="82.8" hidden="1" x14ac:dyDescent="0.3">
      <c r="D84" s="45" t="s">
        <v>142</v>
      </c>
      <c r="E84" s="62" t="s">
        <v>135</v>
      </c>
      <c r="F84" s="54"/>
      <c r="G84" s="53">
        <v>2770827</v>
      </c>
      <c r="H84" s="53"/>
      <c r="I84" s="60">
        <f t="shared" si="29"/>
        <v>2770827</v>
      </c>
      <c r="J84" s="53"/>
      <c r="K84" s="53"/>
      <c r="L84" s="60"/>
      <c r="M84" s="53"/>
      <c r="N84" s="54"/>
      <c r="O84" s="91">
        <f t="shared" si="35"/>
        <v>0</v>
      </c>
    </row>
    <row r="85" spans="4:15" ht="110.4" hidden="1" x14ac:dyDescent="0.3">
      <c r="D85" s="77" t="s">
        <v>142</v>
      </c>
      <c r="E85" s="28" t="s">
        <v>141</v>
      </c>
      <c r="F85" s="57"/>
      <c r="G85" s="78">
        <v>1559472.5</v>
      </c>
      <c r="H85" s="78"/>
      <c r="I85" s="56">
        <f t="shared" si="29"/>
        <v>1559472.5</v>
      </c>
      <c r="J85" s="78"/>
      <c r="K85" s="78"/>
      <c r="L85" s="60"/>
      <c r="M85" s="78"/>
      <c r="N85" s="54"/>
      <c r="O85" s="91">
        <f t="shared" si="35"/>
        <v>0</v>
      </c>
    </row>
    <row r="86" spans="4:15" ht="110.4" x14ac:dyDescent="0.3">
      <c r="D86" s="77" t="s">
        <v>149</v>
      </c>
      <c r="E86" s="28" t="s">
        <v>140</v>
      </c>
      <c r="F86" s="57"/>
      <c r="G86" s="78">
        <v>3715662</v>
      </c>
      <c r="H86" s="78">
        <v>14376161.199999999</v>
      </c>
      <c r="I86" s="56">
        <f t="shared" si="29"/>
        <v>18091823.199999999</v>
      </c>
      <c r="J86" s="78">
        <v>2744919</v>
      </c>
      <c r="K86" s="78"/>
      <c r="L86" s="60"/>
      <c r="M86" s="78"/>
      <c r="N86" s="54"/>
      <c r="O86" s="91">
        <f t="shared" si="35"/>
        <v>0</v>
      </c>
    </row>
    <row r="87" spans="4:15" ht="110.4" x14ac:dyDescent="0.3">
      <c r="D87" s="77" t="s">
        <v>151</v>
      </c>
      <c r="E87" s="28" t="s">
        <v>147</v>
      </c>
      <c r="F87" s="57"/>
      <c r="G87" s="78">
        <v>2427011</v>
      </c>
      <c r="H87" s="78"/>
      <c r="I87" s="56">
        <f t="shared" si="29"/>
        <v>2427011</v>
      </c>
      <c r="J87" s="78"/>
      <c r="K87" s="78"/>
      <c r="L87" s="60"/>
      <c r="M87" s="78"/>
      <c r="N87" s="54"/>
      <c r="O87" s="91">
        <f t="shared" si="35"/>
        <v>0</v>
      </c>
    </row>
    <row r="88" spans="4:15" ht="55.2" x14ac:dyDescent="0.3">
      <c r="D88" s="77" t="s">
        <v>194</v>
      </c>
      <c r="E88" s="28" t="s">
        <v>195</v>
      </c>
      <c r="F88" s="57"/>
      <c r="G88" s="78"/>
      <c r="H88" s="78">
        <v>54348</v>
      </c>
      <c r="I88" s="56">
        <f t="shared" si="29"/>
        <v>54348</v>
      </c>
      <c r="J88" s="78"/>
      <c r="K88" s="78"/>
      <c r="L88" s="60">
        <v>54348</v>
      </c>
      <c r="M88" s="78"/>
      <c r="N88" s="54"/>
      <c r="O88" s="91">
        <f t="shared" si="35"/>
        <v>100</v>
      </c>
    </row>
    <row r="89" spans="4:15" ht="82.8" x14ac:dyDescent="0.3">
      <c r="D89" s="45" t="s">
        <v>152</v>
      </c>
      <c r="E89" s="62" t="s">
        <v>136</v>
      </c>
      <c r="F89" s="54"/>
      <c r="G89" s="53">
        <v>7444138.8300000001</v>
      </c>
      <c r="H89" s="53"/>
      <c r="I89" s="60">
        <f t="shared" si="29"/>
        <v>7444138.8300000001</v>
      </c>
      <c r="J89" s="53">
        <v>31250407.170000002</v>
      </c>
      <c r="K89" s="53"/>
      <c r="L89" s="60"/>
      <c r="M89" s="53"/>
      <c r="N89" s="54"/>
      <c r="O89" s="91">
        <f t="shared" si="35"/>
        <v>0</v>
      </c>
    </row>
    <row r="90" spans="4:15" ht="82.8" x14ac:dyDescent="0.3">
      <c r="D90" s="45" t="s">
        <v>185</v>
      </c>
      <c r="E90" s="62" t="s">
        <v>186</v>
      </c>
      <c r="F90" s="54"/>
      <c r="G90" s="53">
        <v>10940576</v>
      </c>
      <c r="H90" s="53"/>
      <c r="I90" s="60">
        <f t="shared" si="29"/>
        <v>10940576</v>
      </c>
      <c r="J90" s="53">
        <v>11114081</v>
      </c>
      <c r="K90" s="53"/>
      <c r="L90" s="60">
        <v>2647448.52</v>
      </c>
      <c r="M90" s="53"/>
      <c r="N90" s="54"/>
      <c r="O90" s="91">
        <f t="shared" si="35"/>
        <v>24.198438180951349</v>
      </c>
    </row>
    <row r="91" spans="4:15" ht="82.8" x14ac:dyDescent="0.3">
      <c r="D91" s="45" t="s">
        <v>148</v>
      </c>
      <c r="E91" s="62" t="s">
        <v>137</v>
      </c>
      <c r="F91" s="54"/>
      <c r="G91" s="53"/>
      <c r="H91" s="53"/>
      <c r="I91" s="60">
        <f t="shared" si="29"/>
        <v>0</v>
      </c>
      <c r="J91" s="53"/>
      <c r="K91" s="53"/>
      <c r="L91" s="60"/>
      <c r="M91" s="53"/>
      <c r="N91" s="54"/>
      <c r="O91" s="91" t="e">
        <f t="shared" si="35"/>
        <v>#DIV/0!</v>
      </c>
    </row>
    <row r="92" spans="4:15" ht="82.8" x14ac:dyDescent="0.3">
      <c r="D92" s="45" t="s">
        <v>148</v>
      </c>
      <c r="E92" s="28" t="s">
        <v>166</v>
      </c>
      <c r="F92" s="57"/>
      <c r="G92" s="78"/>
      <c r="H92" s="78"/>
      <c r="I92" s="55">
        <f t="shared" si="29"/>
        <v>0</v>
      </c>
      <c r="J92" s="78"/>
      <c r="K92" s="78"/>
      <c r="L92" s="61"/>
      <c r="M92" s="78"/>
      <c r="N92" s="54"/>
      <c r="O92" s="91" t="e">
        <f t="shared" si="35"/>
        <v>#DIV/0!</v>
      </c>
    </row>
    <row r="93" spans="4:15" ht="82.8" x14ac:dyDescent="0.3">
      <c r="D93" s="77" t="s">
        <v>145</v>
      </c>
      <c r="E93" s="28" t="s">
        <v>146</v>
      </c>
      <c r="F93" s="57"/>
      <c r="G93" s="78">
        <v>414639</v>
      </c>
      <c r="H93" s="78"/>
      <c r="I93" s="56">
        <f t="shared" si="29"/>
        <v>414639</v>
      </c>
      <c r="J93" s="78">
        <v>414639</v>
      </c>
      <c r="K93" s="78"/>
      <c r="L93" s="61"/>
      <c r="M93" s="78"/>
      <c r="N93" s="54"/>
      <c r="O93" s="91">
        <f t="shared" si="35"/>
        <v>0</v>
      </c>
    </row>
    <row r="94" spans="4:15" ht="36" customHeight="1" x14ac:dyDescent="0.3">
      <c r="D94" s="65" t="s">
        <v>125</v>
      </c>
      <c r="E94" s="66" t="s">
        <v>91</v>
      </c>
      <c r="F94" s="67" t="e">
        <f>F101+#REF!+#REF!</f>
        <v>#REF!</v>
      </c>
      <c r="G94" s="67">
        <f t="shared" ref="G94:M94" si="38">SUM(G95:G101)</f>
        <v>3195208.3</v>
      </c>
      <c r="H94" s="67">
        <f t="shared" si="38"/>
        <v>4600000</v>
      </c>
      <c r="I94" s="68">
        <f t="shared" si="29"/>
        <v>7795208.2999999998</v>
      </c>
      <c r="J94" s="67">
        <f t="shared" si="38"/>
        <v>7781999</v>
      </c>
      <c r="K94" s="67">
        <f t="shared" si="38"/>
        <v>0</v>
      </c>
      <c r="L94" s="68">
        <f>SUM(L95:L101)</f>
        <v>0</v>
      </c>
      <c r="M94" s="67">
        <f t="shared" si="38"/>
        <v>0</v>
      </c>
      <c r="N94" s="67">
        <f t="shared" ref="N94" si="39">N101</f>
        <v>0</v>
      </c>
      <c r="O94" s="90">
        <f t="shared" si="35"/>
        <v>0</v>
      </c>
    </row>
    <row r="95" spans="4:15" ht="69" x14ac:dyDescent="0.3">
      <c r="D95" s="77" t="s">
        <v>125</v>
      </c>
      <c r="E95" s="28" t="s">
        <v>143</v>
      </c>
      <c r="F95" s="57"/>
      <c r="G95" s="78">
        <v>1000000</v>
      </c>
      <c r="H95" s="78">
        <v>-400000</v>
      </c>
      <c r="I95" s="56">
        <f t="shared" si="29"/>
        <v>600000</v>
      </c>
      <c r="J95" s="78"/>
      <c r="K95" s="78"/>
      <c r="L95" s="60"/>
      <c r="M95" s="78"/>
      <c r="N95" s="54"/>
      <c r="O95" s="91">
        <f t="shared" si="35"/>
        <v>0</v>
      </c>
    </row>
    <row r="96" spans="4:15" ht="69" x14ac:dyDescent="0.3">
      <c r="D96" s="77" t="s">
        <v>125</v>
      </c>
      <c r="E96" s="28" t="s">
        <v>167</v>
      </c>
      <c r="F96" s="57"/>
      <c r="G96" s="78"/>
      <c r="H96" s="78"/>
      <c r="I96" s="56">
        <f t="shared" si="29"/>
        <v>0</v>
      </c>
      <c r="J96" s="78">
        <v>1293229</v>
      </c>
      <c r="K96" s="78"/>
      <c r="L96" s="60"/>
      <c r="M96" s="78"/>
      <c r="N96" s="54"/>
      <c r="O96" s="91" t="e">
        <f t="shared" si="35"/>
        <v>#DIV/0!</v>
      </c>
    </row>
    <row r="97" spans="4:15" ht="55.2" x14ac:dyDescent="0.3">
      <c r="D97" s="45" t="s">
        <v>125</v>
      </c>
      <c r="E97" s="62" t="s">
        <v>168</v>
      </c>
      <c r="F97" s="54"/>
      <c r="G97" s="53">
        <v>811688.3</v>
      </c>
      <c r="H97" s="53"/>
      <c r="I97" s="60">
        <f t="shared" si="29"/>
        <v>811688.3</v>
      </c>
      <c r="J97" s="53">
        <v>781250</v>
      </c>
      <c r="K97" s="53"/>
      <c r="L97" s="60"/>
      <c r="M97" s="53"/>
      <c r="N97" s="54"/>
      <c r="O97" s="91">
        <f t="shared" si="35"/>
        <v>0</v>
      </c>
    </row>
    <row r="98" spans="4:15" ht="55.2" x14ac:dyDescent="0.3">
      <c r="D98" s="77" t="s">
        <v>125</v>
      </c>
      <c r="E98" s="28" t="s">
        <v>169</v>
      </c>
      <c r="F98" s="57"/>
      <c r="G98" s="78">
        <v>616000</v>
      </c>
      <c r="H98" s="78"/>
      <c r="I98" s="56">
        <f t="shared" si="29"/>
        <v>616000</v>
      </c>
      <c r="J98" s="78">
        <v>616000</v>
      </c>
      <c r="K98" s="78"/>
      <c r="L98" s="60"/>
      <c r="M98" s="78"/>
      <c r="N98" s="54"/>
      <c r="O98" s="91">
        <f t="shared" si="35"/>
        <v>0</v>
      </c>
    </row>
    <row r="99" spans="4:15" ht="69" x14ac:dyDescent="0.3">
      <c r="D99" s="77" t="s">
        <v>125</v>
      </c>
      <c r="E99" s="28" t="s">
        <v>139</v>
      </c>
      <c r="F99" s="57"/>
      <c r="G99" s="78"/>
      <c r="H99" s="78"/>
      <c r="I99" s="56">
        <f t="shared" si="29"/>
        <v>0</v>
      </c>
      <c r="J99" s="78">
        <v>4324000</v>
      </c>
      <c r="K99" s="78"/>
      <c r="L99" s="60"/>
      <c r="M99" s="78"/>
      <c r="N99" s="54"/>
      <c r="O99" s="91" t="e">
        <f t="shared" si="35"/>
        <v>#DIV/0!</v>
      </c>
    </row>
    <row r="100" spans="4:15" ht="101.25" customHeight="1" x14ac:dyDescent="0.3">
      <c r="D100" s="77" t="s">
        <v>125</v>
      </c>
      <c r="E100" s="28" t="s">
        <v>192</v>
      </c>
      <c r="F100" s="57"/>
      <c r="G100" s="78"/>
      <c r="H100" s="78">
        <v>5000000</v>
      </c>
      <c r="I100" s="56"/>
      <c r="J100" s="78"/>
      <c r="K100" s="78"/>
      <c r="L100" s="60"/>
      <c r="M100" s="78"/>
      <c r="N100" s="54"/>
      <c r="O100" s="91" t="e">
        <f t="shared" si="35"/>
        <v>#DIV/0!</v>
      </c>
    </row>
    <row r="101" spans="4:15" ht="69" x14ac:dyDescent="0.3">
      <c r="D101" s="77" t="s">
        <v>126</v>
      </c>
      <c r="E101" s="28" t="s">
        <v>138</v>
      </c>
      <c r="F101" s="56">
        <v>748800</v>
      </c>
      <c r="G101" s="56">
        <v>767520</v>
      </c>
      <c r="H101" s="56"/>
      <c r="I101" s="56">
        <f t="shared" si="29"/>
        <v>767520</v>
      </c>
      <c r="J101" s="56">
        <v>767520</v>
      </c>
      <c r="K101" s="78"/>
      <c r="L101" s="60"/>
      <c r="M101" s="56"/>
      <c r="N101" s="89"/>
      <c r="O101" s="91">
        <f t="shared" si="35"/>
        <v>0</v>
      </c>
    </row>
    <row r="102" spans="4:15" x14ac:dyDescent="0.3">
      <c r="D102" s="69" t="s">
        <v>127</v>
      </c>
      <c r="E102" s="70" t="s">
        <v>31</v>
      </c>
      <c r="F102" s="67" t="e">
        <f>#REF!+F103+#REF!+F108+F109+#REF!+F114+F119+F125+F136+F141+#REF!+#REF!+#REF!+#REF!</f>
        <v>#REF!</v>
      </c>
      <c r="G102" s="67">
        <f>G103+G108+G109+G114+G119+G125+G128+G131+G134+G135+G136+G140+G141+G145</f>
        <v>345982324.81999999</v>
      </c>
      <c r="H102" s="67">
        <f t="shared" ref="H102:N102" si="40">H103+H108+H109+H114+H119+H125+H128+H131+H134+H135+H136+H140+H141+H145</f>
        <v>199.2</v>
      </c>
      <c r="I102" s="68">
        <f t="shared" si="29"/>
        <v>345982524.01999998</v>
      </c>
      <c r="J102" s="67">
        <f t="shared" si="40"/>
        <v>345023373.21000004</v>
      </c>
      <c r="K102" s="67">
        <f t="shared" si="40"/>
        <v>0</v>
      </c>
      <c r="L102" s="68">
        <f>SUM(L103:L144)</f>
        <v>60759671.619999997</v>
      </c>
      <c r="M102" s="67">
        <f t="shared" si="40"/>
        <v>0</v>
      </c>
      <c r="N102" s="67">
        <f t="shared" si="40"/>
        <v>0</v>
      </c>
      <c r="O102" s="67">
        <f>L102/I102*100</f>
        <v>17.561485740386036</v>
      </c>
    </row>
    <row r="103" spans="4:15" x14ac:dyDescent="0.3">
      <c r="D103" s="152" t="s">
        <v>128</v>
      </c>
      <c r="E103" s="154" t="s">
        <v>134</v>
      </c>
      <c r="F103" s="129">
        <v>176381257</v>
      </c>
      <c r="G103" s="111">
        <v>294340393</v>
      </c>
      <c r="H103" s="111"/>
      <c r="I103" s="137">
        <f>G103+H103</f>
        <v>294340393</v>
      </c>
      <c r="J103" s="111">
        <v>294340393</v>
      </c>
      <c r="K103" s="114"/>
      <c r="L103" s="123">
        <v>53372447.560000002</v>
      </c>
      <c r="M103" s="111"/>
      <c r="N103" s="121"/>
      <c r="O103" s="114">
        <f t="shared" ref="O103" si="41">L103/I103*100</f>
        <v>18.132899469220998</v>
      </c>
    </row>
    <row r="104" spans="4:15" x14ac:dyDescent="0.3">
      <c r="D104" s="153"/>
      <c r="E104" s="155"/>
      <c r="F104" s="130"/>
      <c r="G104" s="112"/>
      <c r="H104" s="112"/>
      <c r="I104" s="137"/>
      <c r="J104" s="112"/>
      <c r="K104" s="115"/>
      <c r="L104" s="124"/>
      <c r="M104" s="112"/>
      <c r="N104" s="120"/>
      <c r="O104" s="115"/>
    </row>
    <row r="105" spans="4:15" x14ac:dyDescent="0.3">
      <c r="D105" s="153"/>
      <c r="E105" s="155"/>
      <c r="F105" s="130"/>
      <c r="G105" s="112"/>
      <c r="H105" s="112"/>
      <c r="I105" s="137"/>
      <c r="J105" s="112"/>
      <c r="K105" s="115"/>
      <c r="L105" s="124"/>
      <c r="M105" s="112"/>
      <c r="N105" s="120"/>
      <c r="O105" s="115"/>
    </row>
    <row r="106" spans="4:15" x14ac:dyDescent="0.3">
      <c r="D106" s="153"/>
      <c r="E106" s="155"/>
      <c r="F106" s="130"/>
      <c r="G106" s="112"/>
      <c r="H106" s="112"/>
      <c r="I106" s="137"/>
      <c r="J106" s="112"/>
      <c r="K106" s="115"/>
      <c r="L106" s="124"/>
      <c r="M106" s="112"/>
      <c r="N106" s="120"/>
      <c r="O106" s="115"/>
    </row>
    <row r="107" spans="4:15" x14ac:dyDescent="0.3">
      <c r="D107" s="153"/>
      <c r="E107" s="156"/>
      <c r="F107" s="131"/>
      <c r="G107" s="113"/>
      <c r="H107" s="113"/>
      <c r="I107" s="137"/>
      <c r="J107" s="113"/>
      <c r="K107" s="82"/>
      <c r="L107" s="125"/>
      <c r="M107" s="113"/>
      <c r="N107" s="122"/>
      <c r="O107" s="116"/>
    </row>
    <row r="108" spans="4:15" ht="110.4" x14ac:dyDescent="0.3">
      <c r="D108" s="80" t="s">
        <v>128</v>
      </c>
      <c r="E108" s="84" t="s">
        <v>94</v>
      </c>
      <c r="F108" s="56">
        <v>1094756</v>
      </c>
      <c r="G108" s="16">
        <v>1672788</v>
      </c>
      <c r="H108" s="56"/>
      <c r="I108" s="78">
        <f>G108+H108</f>
        <v>1672788</v>
      </c>
      <c r="J108" s="16">
        <v>1672788</v>
      </c>
      <c r="K108" s="78"/>
      <c r="L108" s="92">
        <v>215924.58</v>
      </c>
      <c r="M108" s="16"/>
      <c r="N108" s="89"/>
      <c r="O108" s="88">
        <f>L108/I108*100</f>
        <v>12.90806605499322</v>
      </c>
    </row>
    <row r="109" spans="4:15" x14ac:dyDescent="0.3">
      <c r="D109" s="152" t="s">
        <v>128</v>
      </c>
      <c r="E109" s="134" t="s">
        <v>95</v>
      </c>
      <c r="F109" s="129">
        <v>29400200</v>
      </c>
      <c r="G109" s="111">
        <v>26509500</v>
      </c>
      <c r="H109" s="111"/>
      <c r="I109" s="157">
        <f>G109+H109</f>
        <v>26509500</v>
      </c>
      <c r="J109" s="111">
        <v>26085600</v>
      </c>
      <c r="K109" s="114"/>
      <c r="L109" s="123">
        <v>6155293.7800000003</v>
      </c>
      <c r="M109" s="111"/>
      <c r="N109" s="121"/>
      <c r="O109" s="108">
        <f>L109/I109*100</f>
        <v>23.219199834021769</v>
      </c>
    </row>
    <row r="110" spans="4:15" x14ac:dyDescent="0.3">
      <c r="D110" s="153"/>
      <c r="E110" s="135"/>
      <c r="F110" s="130"/>
      <c r="G110" s="112"/>
      <c r="H110" s="112"/>
      <c r="I110" s="158"/>
      <c r="J110" s="112"/>
      <c r="K110" s="115"/>
      <c r="L110" s="124"/>
      <c r="M110" s="112"/>
      <c r="N110" s="120"/>
      <c r="O110" s="109"/>
    </row>
    <row r="111" spans="4:15" x14ac:dyDescent="0.3">
      <c r="D111" s="153"/>
      <c r="E111" s="135"/>
      <c r="F111" s="130"/>
      <c r="G111" s="112"/>
      <c r="H111" s="112"/>
      <c r="I111" s="158"/>
      <c r="J111" s="112"/>
      <c r="K111" s="115"/>
      <c r="L111" s="124"/>
      <c r="M111" s="112"/>
      <c r="N111" s="120"/>
      <c r="O111" s="109"/>
    </row>
    <row r="112" spans="4:15" x14ac:dyDescent="0.3">
      <c r="D112" s="153"/>
      <c r="E112" s="135"/>
      <c r="F112" s="130"/>
      <c r="G112" s="112"/>
      <c r="H112" s="112"/>
      <c r="I112" s="158"/>
      <c r="J112" s="112"/>
      <c r="K112" s="115"/>
      <c r="L112" s="124"/>
      <c r="M112" s="112"/>
      <c r="N112" s="120"/>
      <c r="O112" s="109"/>
    </row>
    <row r="113" spans="4:15" x14ac:dyDescent="0.3">
      <c r="D113" s="153"/>
      <c r="E113" s="136"/>
      <c r="F113" s="131"/>
      <c r="G113" s="113"/>
      <c r="H113" s="113"/>
      <c r="I113" s="159"/>
      <c r="J113" s="113"/>
      <c r="K113" s="116"/>
      <c r="L113" s="125"/>
      <c r="M113" s="113"/>
      <c r="N113" s="122"/>
      <c r="O113" s="110"/>
    </row>
    <row r="114" spans="4:15" x14ac:dyDescent="0.3">
      <c r="D114" s="152" t="s">
        <v>128</v>
      </c>
      <c r="E114" s="154" t="s">
        <v>133</v>
      </c>
      <c r="F114" s="129">
        <v>1538000</v>
      </c>
      <c r="G114" s="111">
        <v>1749000</v>
      </c>
      <c r="H114" s="111"/>
      <c r="I114" s="137">
        <f>G114+H114</f>
        <v>1749000</v>
      </c>
      <c r="J114" s="111">
        <v>1749000</v>
      </c>
      <c r="K114" s="114"/>
      <c r="L114" s="123">
        <v>437250</v>
      </c>
      <c r="M114" s="111"/>
      <c r="N114" s="121"/>
      <c r="O114" s="108">
        <f>L114/I114*100</f>
        <v>25</v>
      </c>
    </row>
    <row r="115" spans="4:15" x14ac:dyDescent="0.3">
      <c r="D115" s="153"/>
      <c r="E115" s="155"/>
      <c r="F115" s="130"/>
      <c r="G115" s="112"/>
      <c r="H115" s="112"/>
      <c r="I115" s="137"/>
      <c r="J115" s="112"/>
      <c r="K115" s="115"/>
      <c r="L115" s="124"/>
      <c r="M115" s="112"/>
      <c r="N115" s="120"/>
      <c r="O115" s="109"/>
    </row>
    <row r="116" spans="4:15" x14ac:dyDescent="0.3">
      <c r="D116" s="153"/>
      <c r="E116" s="155"/>
      <c r="F116" s="130"/>
      <c r="G116" s="112"/>
      <c r="H116" s="112"/>
      <c r="I116" s="137"/>
      <c r="J116" s="112"/>
      <c r="K116" s="115"/>
      <c r="L116" s="124"/>
      <c r="M116" s="112"/>
      <c r="N116" s="120"/>
      <c r="O116" s="109"/>
    </row>
    <row r="117" spans="4:15" x14ac:dyDescent="0.3">
      <c r="D117" s="153"/>
      <c r="E117" s="155"/>
      <c r="F117" s="130"/>
      <c r="G117" s="112"/>
      <c r="H117" s="112"/>
      <c r="I117" s="137"/>
      <c r="J117" s="112"/>
      <c r="K117" s="81"/>
      <c r="L117" s="124"/>
      <c r="M117" s="112"/>
      <c r="N117" s="120"/>
      <c r="O117" s="109"/>
    </row>
    <row r="118" spans="4:15" x14ac:dyDescent="0.3">
      <c r="D118" s="153"/>
      <c r="E118" s="156"/>
      <c r="F118" s="131"/>
      <c r="G118" s="113"/>
      <c r="H118" s="113"/>
      <c r="I118" s="137"/>
      <c r="J118" s="113"/>
      <c r="K118" s="82"/>
      <c r="L118" s="125"/>
      <c r="M118" s="113"/>
      <c r="N118" s="122"/>
      <c r="O118" s="110"/>
    </row>
    <row r="119" spans="4:15" x14ac:dyDescent="0.3">
      <c r="D119" s="152" t="s">
        <v>128</v>
      </c>
      <c r="E119" s="154" t="s">
        <v>96</v>
      </c>
      <c r="F119" s="129">
        <v>111300</v>
      </c>
      <c r="G119" s="111">
        <v>118800</v>
      </c>
      <c r="H119" s="111"/>
      <c r="I119" s="137">
        <f>G119+H119</f>
        <v>118800</v>
      </c>
      <c r="J119" s="111">
        <v>118800</v>
      </c>
      <c r="K119" s="114"/>
      <c r="L119" s="123">
        <v>30600</v>
      </c>
      <c r="M119" s="111"/>
      <c r="N119" s="121"/>
      <c r="O119" s="108">
        <f>L119/I119*100</f>
        <v>25.757575757575758</v>
      </c>
    </row>
    <row r="120" spans="4:15" x14ac:dyDescent="0.3">
      <c r="D120" s="153"/>
      <c r="E120" s="155"/>
      <c r="F120" s="130"/>
      <c r="G120" s="112"/>
      <c r="H120" s="112"/>
      <c r="I120" s="137"/>
      <c r="J120" s="112"/>
      <c r="K120" s="115"/>
      <c r="L120" s="124"/>
      <c r="M120" s="112"/>
      <c r="N120" s="120"/>
      <c r="O120" s="109"/>
    </row>
    <row r="121" spans="4:15" x14ac:dyDescent="0.3">
      <c r="D121" s="153"/>
      <c r="E121" s="155"/>
      <c r="F121" s="130"/>
      <c r="G121" s="112"/>
      <c r="H121" s="112"/>
      <c r="I121" s="137"/>
      <c r="J121" s="112"/>
      <c r="K121" s="115"/>
      <c r="L121" s="124"/>
      <c r="M121" s="112"/>
      <c r="N121" s="120"/>
      <c r="O121" s="109"/>
    </row>
    <row r="122" spans="4:15" x14ac:dyDescent="0.3">
      <c r="D122" s="153"/>
      <c r="E122" s="155"/>
      <c r="F122" s="130"/>
      <c r="G122" s="112"/>
      <c r="H122" s="112"/>
      <c r="I122" s="137"/>
      <c r="J122" s="112"/>
      <c r="K122" s="115"/>
      <c r="L122" s="124"/>
      <c r="M122" s="112"/>
      <c r="N122" s="120"/>
      <c r="O122" s="109"/>
    </row>
    <row r="123" spans="4:15" x14ac:dyDescent="0.3">
      <c r="D123" s="153"/>
      <c r="E123" s="155"/>
      <c r="F123" s="130"/>
      <c r="G123" s="112"/>
      <c r="H123" s="112"/>
      <c r="I123" s="137"/>
      <c r="J123" s="112"/>
      <c r="K123" s="115"/>
      <c r="L123" s="124"/>
      <c r="M123" s="112"/>
      <c r="N123" s="120"/>
      <c r="O123" s="109"/>
    </row>
    <row r="124" spans="4:15" x14ac:dyDescent="0.3">
      <c r="D124" s="153"/>
      <c r="E124" s="156"/>
      <c r="F124" s="131"/>
      <c r="G124" s="113"/>
      <c r="H124" s="113"/>
      <c r="I124" s="137"/>
      <c r="J124" s="113"/>
      <c r="K124" s="116"/>
      <c r="L124" s="125"/>
      <c r="M124" s="113"/>
      <c r="N124" s="122"/>
      <c r="O124" s="110"/>
    </row>
    <row r="125" spans="4:15" x14ac:dyDescent="0.3">
      <c r="D125" s="138" t="s">
        <v>128</v>
      </c>
      <c r="E125" s="154" t="s">
        <v>32</v>
      </c>
      <c r="F125" s="129"/>
      <c r="G125" s="111">
        <v>88000</v>
      </c>
      <c r="H125" s="111"/>
      <c r="I125" s="137">
        <f>G125+H125</f>
        <v>88000</v>
      </c>
      <c r="J125" s="111">
        <v>108000</v>
      </c>
      <c r="K125" s="114"/>
      <c r="L125" s="123">
        <v>2100</v>
      </c>
      <c r="M125" s="111"/>
      <c r="N125" s="121"/>
      <c r="O125" s="108">
        <f>L125/I125*100</f>
        <v>2.3863636363636367</v>
      </c>
    </row>
    <row r="126" spans="4:15" x14ac:dyDescent="0.3">
      <c r="D126" s="139"/>
      <c r="E126" s="155"/>
      <c r="F126" s="130"/>
      <c r="G126" s="112"/>
      <c r="H126" s="112"/>
      <c r="I126" s="137"/>
      <c r="J126" s="112"/>
      <c r="K126" s="115"/>
      <c r="L126" s="124"/>
      <c r="M126" s="112"/>
      <c r="N126" s="120"/>
      <c r="O126" s="109"/>
    </row>
    <row r="127" spans="4:15" ht="39.75" customHeight="1" x14ac:dyDescent="0.3">
      <c r="D127" s="140"/>
      <c r="E127" s="156"/>
      <c r="F127" s="131"/>
      <c r="G127" s="113"/>
      <c r="H127" s="113"/>
      <c r="I127" s="137"/>
      <c r="J127" s="113"/>
      <c r="K127" s="116"/>
      <c r="L127" s="125"/>
      <c r="M127" s="113"/>
      <c r="N127" s="122"/>
      <c r="O127" s="110"/>
    </row>
    <row r="128" spans="4:15" x14ac:dyDescent="0.3">
      <c r="D128" s="138" t="s">
        <v>128</v>
      </c>
      <c r="E128" s="149" t="s">
        <v>88</v>
      </c>
      <c r="F128" s="75"/>
      <c r="G128" s="111">
        <v>358326</v>
      </c>
      <c r="H128" s="111"/>
      <c r="I128" s="114">
        <f>G128+H128</f>
        <v>358326</v>
      </c>
      <c r="J128" s="111">
        <v>358326</v>
      </c>
      <c r="K128" s="114"/>
      <c r="L128" s="117">
        <v>61785.65</v>
      </c>
      <c r="M128" s="111"/>
      <c r="N128" s="121"/>
      <c r="O128" s="108">
        <f>L128/I128*100</f>
        <v>17.24285985387608</v>
      </c>
    </row>
    <row r="129" spans="4:15" x14ac:dyDescent="0.3">
      <c r="D129" s="139"/>
      <c r="E129" s="150"/>
      <c r="F129" s="75"/>
      <c r="G129" s="112"/>
      <c r="H129" s="112"/>
      <c r="I129" s="115"/>
      <c r="J129" s="112"/>
      <c r="K129" s="115"/>
      <c r="L129" s="117"/>
      <c r="M129" s="112"/>
      <c r="N129" s="120"/>
      <c r="O129" s="109"/>
    </row>
    <row r="130" spans="4:15" ht="55.5" customHeight="1" x14ac:dyDescent="0.3">
      <c r="D130" s="140"/>
      <c r="E130" s="151"/>
      <c r="F130" s="75"/>
      <c r="G130" s="113"/>
      <c r="H130" s="112"/>
      <c r="I130" s="116"/>
      <c r="J130" s="113"/>
      <c r="K130" s="115"/>
      <c r="L130" s="117"/>
      <c r="M130" s="113"/>
      <c r="N130" s="120"/>
      <c r="O130" s="110"/>
    </row>
    <row r="131" spans="4:15" x14ac:dyDescent="0.3">
      <c r="D131" s="141" t="s">
        <v>128</v>
      </c>
      <c r="E131" s="146" t="s">
        <v>74</v>
      </c>
      <c r="F131" s="64"/>
      <c r="G131" s="144">
        <v>131120.18</v>
      </c>
      <c r="H131" s="112"/>
      <c r="I131" s="114">
        <f>G131+H131</f>
        <v>131120.18</v>
      </c>
      <c r="J131" s="111">
        <v>70096.600000000006</v>
      </c>
      <c r="K131" s="115"/>
      <c r="L131" s="118"/>
      <c r="M131" s="111"/>
      <c r="N131" s="120"/>
      <c r="O131" s="108">
        <f>L131/I131*100</f>
        <v>0</v>
      </c>
    </row>
    <row r="132" spans="4:15" x14ac:dyDescent="0.3">
      <c r="D132" s="142"/>
      <c r="E132" s="147"/>
      <c r="F132" s="64"/>
      <c r="G132" s="145"/>
      <c r="H132" s="112"/>
      <c r="I132" s="115"/>
      <c r="J132" s="112"/>
      <c r="K132" s="115"/>
      <c r="L132" s="118"/>
      <c r="M132" s="112"/>
      <c r="N132" s="120"/>
      <c r="O132" s="109"/>
    </row>
    <row r="133" spans="4:15" ht="120.75" customHeight="1" x14ac:dyDescent="0.3">
      <c r="D133" s="143"/>
      <c r="E133" s="148"/>
      <c r="F133" s="64"/>
      <c r="G133" s="145"/>
      <c r="H133" s="113"/>
      <c r="I133" s="116"/>
      <c r="J133" s="112"/>
      <c r="K133" s="116"/>
      <c r="L133" s="119"/>
      <c r="M133" s="112"/>
      <c r="N133" s="120"/>
      <c r="O133" s="110"/>
    </row>
    <row r="134" spans="4:15" ht="87" customHeight="1" x14ac:dyDescent="0.3">
      <c r="D134" s="80" t="s">
        <v>118</v>
      </c>
      <c r="E134" s="37" t="s">
        <v>99</v>
      </c>
      <c r="F134" s="75"/>
      <c r="G134" s="16">
        <v>4365043</v>
      </c>
      <c r="H134" s="16"/>
      <c r="I134" s="78">
        <f>G134+H134</f>
        <v>4365043</v>
      </c>
      <c r="J134" s="16">
        <v>4365043</v>
      </c>
      <c r="K134" s="78"/>
      <c r="L134" s="92"/>
      <c r="M134" s="16"/>
      <c r="N134" s="93"/>
      <c r="O134" s="88">
        <f>L134/I134*100</f>
        <v>0</v>
      </c>
    </row>
    <row r="135" spans="4:15" ht="69" x14ac:dyDescent="0.3">
      <c r="D135" s="38" t="s">
        <v>119</v>
      </c>
      <c r="E135" s="79" t="s">
        <v>33</v>
      </c>
      <c r="F135" s="75"/>
      <c r="G135" s="72">
        <v>14189868</v>
      </c>
      <c r="H135" s="72"/>
      <c r="I135" s="82">
        <f>G135+H135</f>
        <v>14189868</v>
      </c>
      <c r="J135" s="72">
        <v>14189868</v>
      </c>
      <c r="K135" s="81"/>
      <c r="L135" s="94"/>
      <c r="M135" s="72"/>
      <c r="N135" s="95"/>
      <c r="O135" s="88">
        <f>L135/I135*100</f>
        <v>0</v>
      </c>
    </row>
    <row r="136" spans="4:15" x14ac:dyDescent="0.3">
      <c r="D136" s="173" t="s">
        <v>129</v>
      </c>
      <c r="E136" s="134" t="s">
        <v>97</v>
      </c>
      <c r="F136" s="129">
        <v>1343978</v>
      </c>
      <c r="G136" s="111">
        <v>1599044</v>
      </c>
      <c r="H136" s="111"/>
      <c r="I136" s="137">
        <f>G136+H136</f>
        <v>1599044</v>
      </c>
      <c r="J136" s="111">
        <v>1615039</v>
      </c>
      <c r="K136" s="114"/>
      <c r="L136" s="123">
        <v>412253.57</v>
      </c>
      <c r="M136" s="111"/>
      <c r="N136" s="121"/>
      <c r="O136" s="108">
        <f>L136/I136*100</f>
        <v>25.781252423322936</v>
      </c>
    </row>
    <row r="137" spans="4:15" x14ac:dyDescent="0.3">
      <c r="D137" s="174"/>
      <c r="E137" s="135"/>
      <c r="F137" s="130"/>
      <c r="G137" s="112"/>
      <c r="H137" s="112"/>
      <c r="I137" s="137"/>
      <c r="J137" s="112"/>
      <c r="K137" s="115"/>
      <c r="L137" s="124"/>
      <c r="M137" s="112"/>
      <c r="N137" s="120"/>
      <c r="O137" s="109"/>
    </row>
    <row r="138" spans="4:15" x14ac:dyDescent="0.3">
      <c r="D138" s="174"/>
      <c r="E138" s="135"/>
      <c r="F138" s="130"/>
      <c r="G138" s="113"/>
      <c r="H138" s="112"/>
      <c r="I138" s="137"/>
      <c r="J138" s="113"/>
      <c r="K138" s="115"/>
      <c r="L138" s="124"/>
      <c r="M138" s="113"/>
      <c r="N138" s="122"/>
      <c r="O138" s="109"/>
    </row>
    <row r="139" spans="4:15" ht="21.75" customHeight="1" x14ac:dyDescent="0.3">
      <c r="D139" s="175"/>
      <c r="E139" s="136"/>
      <c r="F139" s="131"/>
      <c r="G139" s="16"/>
      <c r="H139" s="76"/>
      <c r="I139" s="137"/>
      <c r="J139" s="16"/>
      <c r="K139" s="82"/>
      <c r="L139" s="125"/>
      <c r="M139" s="16"/>
      <c r="N139" s="89"/>
      <c r="O139" s="110"/>
    </row>
    <row r="140" spans="4:15" ht="82.8" x14ac:dyDescent="0.3">
      <c r="D140" s="77" t="s">
        <v>130</v>
      </c>
      <c r="E140" s="24" t="s">
        <v>93</v>
      </c>
      <c r="F140" s="56"/>
      <c r="G140" s="16">
        <v>18278</v>
      </c>
      <c r="H140" s="56"/>
      <c r="I140" s="78">
        <f>G140+H140</f>
        <v>18278</v>
      </c>
      <c r="J140" s="16">
        <v>134550</v>
      </c>
      <c r="K140" s="78"/>
      <c r="L140" s="92"/>
      <c r="M140" s="16"/>
      <c r="N140" s="96"/>
      <c r="O140" s="88">
        <f>L140/I140*100</f>
        <v>0</v>
      </c>
    </row>
    <row r="141" spans="4:15" x14ac:dyDescent="0.3">
      <c r="D141" s="132" t="s">
        <v>117</v>
      </c>
      <c r="E141" s="134" t="s">
        <v>98</v>
      </c>
      <c r="F141" s="129">
        <v>418977.25</v>
      </c>
      <c r="G141" s="111">
        <v>226436.64</v>
      </c>
      <c r="H141" s="111">
        <v>199.2</v>
      </c>
      <c r="I141" s="137">
        <f>G141+H141</f>
        <v>226635.84000000003</v>
      </c>
      <c r="J141" s="111">
        <v>215869.61</v>
      </c>
      <c r="K141" s="12"/>
      <c r="L141" s="126">
        <v>72016.479999999996</v>
      </c>
      <c r="M141" s="111"/>
      <c r="N141" s="121"/>
      <c r="O141" s="108">
        <f>L141/I141*100</f>
        <v>31.776298047122637</v>
      </c>
    </row>
    <row r="142" spans="4:15" x14ac:dyDescent="0.3">
      <c r="D142" s="133"/>
      <c r="E142" s="135"/>
      <c r="F142" s="130"/>
      <c r="G142" s="112"/>
      <c r="H142" s="112"/>
      <c r="I142" s="137"/>
      <c r="J142" s="112"/>
      <c r="K142" s="13"/>
      <c r="L142" s="127"/>
      <c r="M142" s="112"/>
      <c r="N142" s="120"/>
      <c r="O142" s="109"/>
    </row>
    <row r="143" spans="4:15" ht="14.4" customHeight="1" x14ac:dyDescent="0.3">
      <c r="D143" s="133"/>
      <c r="E143" s="135"/>
      <c r="F143" s="130"/>
      <c r="G143" s="112"/>
      <c r="H143" s="112"/>
      <c r="I143" s="137"/>
      <c r="J143" s="112"/>
      <c r="K143" s="13"/>
      <c r="L143" s="127"/>
      <c r="M143" s="112"/>
      <c r="N143" s="120"/>
      <c r="O143" s="109"/>
    </row>
    <row r="144" spans="4:15" ht="20.25" customHeight="1" x14ac:dyDescent="0.3">
      <c r="D144" s="133"/>
      <c r="E144" s="136"/>
      <c r="F144" s="131"/>
      <c r="G144" s="113"/>
      <c r="H144" s="113"/>
      <c r="I144" s="137"/>
      <c r="J144" s="113"/>
      <c r="K144" s="18"/>
      <c r="L144" s="128"/>
      <c r="M144" s="113"/>
      <c r="N144" s="122"/>
      <c r="O144" s="110"/>
    </row>
    <row r="145" spans="4:15" ht="63.75" hidden="1" customHeight="1" x14ac:dyDescent="0.3">
      <c r="D145" s="74" t="s">
        <v>170</v>
      </c>
      <c r="E145" s="40" t="s">
        <v>171</v>
      </c>
      <c r="F145" s="76"/>
      <c r="G145" s="73">
        <v>615728</v>
      </c>
      <c r="H145" s="73"/>
      <c r="I145" s="53">
        <f>G145+H145</f>
        <v>615728</v>
      </c>
      <c r="J145" s="73"/>
      <c r="K145" s="18"/>
      <c r="L145" s="97">
        <f>J145+K145</f>
        <v>0</v>
      </c>
      <c r="M145" s="73"/>
      <c r="N145" s="98"/>
      <c r="O145" s="88">
        <f t="shared" ref="O145" si="42">M145+N145</f>
        <v>0</v>
      </c>
    </row>
    <row r="146" spans="4:15" x14ac:dyDescent="0.3">
      <c r="D146" s="50" t="s">
        <v>120</v>
      </c>
      <c r="E146" s="51" t="s">
        <v>34</v>
      </c>
      <c r="F146" s="46" t="e">
        <f>F147+#REF!</f>
        <v>#REF!</v>
      </c>
      <c r="G146" s="46">
        <f>G147+G154</f>
        <v>38577716.5</v>
      </c>
      <c r="H146" s="46">
        <f t="shared" ref="H146:M146" si="43">H147+H154</f>
        <v>23000</v>
      </c>
      <c r="I146" s="63">
        <f t="shared" ref="I146:I155" si="44">G146+H146</f>
        <v>38600716.5</v>
      </c>
      <c r="J146" s="46">
        <f t="shared" si="43"/>
        <v>22006480</v>
      </c>
      <c r="K146" s="46">
        <f t="shared" si="43"/>
        <v>0</v>
      </c>
      <c r="L146" s="99">
        <f>L147+L154</f>
        <v>7404074.4400000004</v>
      </c>
      <c r="M146" s="46">
        <f t="shared" si="43"/>
        <v>0</v>
      </c>
      <c r="N146" s="46"/>
      <c r="O146" s="100">
        <f>L146/I146*100</f>
        <v>19.18118395548435</v>
      </c>
    </row>
    <row r="147" spans="4:15" ht="69" x14ac:dyDescent="0.3">
      <c r="D147" s="80" t="s">
        <v>121</v>
      </c>
      <c r="E147" s="84" t="s">
        <v>35</v>
      </c>
      <c r="F147" s="78">
        <f>F149+F150+F152+F153</f>
        <v>6329050</v>
      </c>
      <c r="G147" s="78">
        <f>G148+G149+G150+G152+G153+G151</f>
        <v>16782236.5</v>
      </c>
      <c r="H147" s="78">
        <f t="shared" ref="H147:K147" si="45">H148+H149+H150+H152+H153+H151</f>
        <v>23000</v>
      </c>
      <c r="I147" s="78">
        <f t="shared" si="44"/>
        <v>16805236.5</v>
      </c>
      <c r="J147" s="78">
        <f t="shared" si="45"/>
        <v>211000</v>
      </c>
      <c r="K147" s="78">
        <f t="shared" si="45"/>
        <v>0</v>
      </c>
      <c r="L147" s="97">
        <f>SUM(L148:L153)</f>
        <v>2111100</v>
      </c>
      <c r="M147" s="78"/>
      <c r="N147" s="22"/>
      <c r="O147" s="88">
        <f>L147/I147*100</f>
        <v>12.562155849457996</v>
      </c>
    </row>
    <row r="148" spans="4:15" ht="96.6" x14ac:dyDescent="0.3">
      <c r="D148" s="80" t="s">
        <v>122</v>
      </c>
      <c r="E148" s="84" t="s">
        <v>150</v>
      </c>
      <c r="F148" s="78"/>
      <c r="G148" s="78">
        <v>2767184</v>
      </c>
      <c r="H148" s="78"/>
      <c r="I148" s="78">
        <f t="shared" si="44"/>
        <v>2767184</v>
      </c>
      <c r="J148" s="56"/>
      <c r="K148" s="22"/>
      <c r="L148" s="97">
        <v>510000</v>
      </c>
      <c r="M148" s="56"/>
      <c r="N148" s="22"/>
      <c r="O148" s="88">
        <f t="shared" ref="O148:O156" si="46">L148/I148*100</f>
        <v>18.430288697824217</v>
      </c>
    </row>
    <row r="149" spans="4:15" ht="82.8" x14ac:dyDescent="0.3">
      <c r="D149" s="80" t="s">
        <v>122</v>
      </c>
      <c r="E149" s="84" t="s">
        <v>101</v>
      </c>
      <c r="F149" s="56">
        <v>1430000</v>
      </c>
      <c r="G149" s="56">
        <v>1844789</v>
      </c>
      <c r="H149" s="56"/>
      <c r="I149" s="78">
        <f t="shared" si="44"/>
        <v>1844789</v>
      </c>
      <c r="J149" s="55"/>
      <c r="K149" s="22"/>
      <c r="L149" s="97">
        <v>338000</v>
      </c>
      <c r="M149" s="56"/>
      <c r="N149" s="89"/>
      <c r="O149" s="88">
        <f t="shared" si="46"/>
        <v>18.321878545459672</v>
      </c>
    </row>
    <row r="150" spans="4:15" ht="82.8" x14ac:dyDescent="0.3">
      <c r="D150" s="80" t="s">
        <v>122</v>
      </c>
      <c r="E150" s="39" t="s">
        <v>100</v>
      </c>
      <c r="F150" s="56">
        <v>4762000</v>
      </c>
      <c r="G150" s="56">
        <v>6535991</v>
      </c>
      <c r="H150" s="56"/>
      <c r="I150" s="78">
        <f t="shared" si="44"/>
        <v>6535991</v>
      </c>
      <c r="J150" s="56">
        <v>211000</v>
      </c>
      <c r="K150" s="22"/>
      <c r="L150" s="97">
        <v>1258000</v>
      </c>
      <c r="M150" s="56"/>
      <c r="N150" s="89"/>
      <c r="O150" s="88">
        <f t="shared" si="46"/>
        <v>19.247272525314067</v>
      </c>
    </row>
    <row r="151" spans="4:15" ht="69" x14ac:dyDescent="0.3">
      <c r="D151" s="41" t="s">
        <v>122</v>
      </c>
      <c r="E151" s="42" t="s">
        <v>172</v>
      </c>
      <c r="F151" s="56"/>
      <c r="G151" s="56">
        <v>5496791.5</v>
      </c>
      <c r="H151" s="56"/>
      <c r="I151" s="78">
        <f t="shared" si="44"/>
        <v>5496791.5</v>
      </c>
      <c r="J151" s="55"/>
      <c r="K151" s="22"/>
      <c r="L151" s="97"/>
      <c r="M151" s="55"/>
      <c r="N151" s="89"/>
      <c r="O151" s="88">
        <f t="shared" si="46"/>
        <v>0</v>
      </c>
    </row>
    <row r="152" spans="4:15" ht="41.4" x14ac:dyDescent="0.3">
      <c r="D152" s="80" t="s">
        <v>121</v>
      </c>
      <c r="E152" s="84" t="s">
        <v>85</v>
      </c>
      <c r="F152" s="56">
        <v>113970</v>
      </c>
      <c r="G152" s="56">
        <v>115440</v>
      </c>
      <c r="H152" s="56">
        <v>23000</v>
      </c>
      <c r="I152" s="78">
        <f t="shared" si="44"/>
        <v>138440</v>
      </c>
      <c r="J152" s="55"/>
      <c r="K152" s="22"/>
      <c r="L152" s="97">
        <v>5100</v>
      </c>
      <c r="M152" s="55"/>
      <c r="N152" s="89"/>
      <c r="O152" s="88">
        <f t="shared" si="46"/>
        <v>3.6839063854377345</v>
      </c>
    </row>
    <row r="153" spans="4:15" ht="55.2" x14ac:dyDescent="0.3">
      <c r="D153" s="80" t="s">
        <v>121</v>
      </c>
      <c r="E153" s="84" t="s">
        <v>105</v>
      </c>
      <c r="F153" s="56">
        <v>23080</v>
      </c>
      <c r="G153" s="56">
        <v>22041</v>
      </c>
      <c r="H153" s="56"/>
      <c r="I153" s="78">
        <f t="shared" si="44"/>
        <v>22041</v>
      </c>
      <c r="J153" s="55"/>
      <c r="K153" s="78"/>
      <c r="L153" s="97"/>
      <c r="M153" s="55"/>
      <c r="N153" s="89"/>
      <c r="O153" s="88">
        <f t="shared" si="46"/>
        <v>0</v>
      </c>
    </row>
    <row r="154" spans="4:15" ht="55.2" x14ac:dyDescent="0.3">
      <c r="D154" s="80" t="s">
        <v>187</v>
      </c>
      <c r="E154" s="84" t="s">
        <v>188</v>
      </c>
      <c r="F154" s="56"/>
      <c r="G154" s="56">
        <v>21795480</v>
      </c>
      <c r="H154" s="56"/>
      <c r="I154" s="78">
        <f t="shared" si="44"/>
        <v>21795480</v>
      </c>
      <c r="J154" s="56">
        <v>21795480</v>
      </c>
      <c r="K154" s="78"/>
      <c r="L154" s="97">
        <v>5292974.4400000004</v>
      </c>
      <c r="M154" s="56"/>
      <c r="N154" s="89"/>
      <c r="O154" s="88">
        <f t="shared" si="46"/>
        <v>24.28473444952807</v>
      </c>
    </row>
    <row r="155" spans="4:15" ht="64.5" customHeight="1" x14ac:dyDescent="0.3">
      <c r="D155" s="80" t="s">
        <v>190</v>
      </c>
      <c r="E155" s="84" t="s">
        <v>191</v>
      </c>
      <c r="F155" s="56"/>
      <c r="G155" s="56"/>
      <c r="H155" s="56">
        <v>7287</v>
      </c>
      <c r="I155" s="78">
        <f t="shared" si="44"/>
        <v>7287</v>
      </c>
      <c r="J155" s="56"/>
      <c r="K155" s="78"/>
      <c r="L155" s="97">
        <v>-71147.08</v>
      </c>
      <c r="M155" s="56"/>
      <c r="N155" s="89"/>
      <c r="O155" s="88">
        <f t="shared" si="46"/>
        <v>-976.35625085769175</v>
      </c>
    </row>
    <row r="156" spans="4:15" x14ac:dyDescent="0.3">
      <c r="D156" s="47"/>
      <c r="E156" s="48" t="s">
        <v>36</v>
      </c>
      <c r="F156" s="49" t="e">
        <f>SUM(F6+F77+#REF!)</f>
        <v>#REF!</v>
      </c>
      <c r="G156" s="49">
        <f>SUM(G6+G77+G155)</f>
        <v>909850504.70000005</v>
      </c>
      <c r="H156" s="49">
        <f>SUM(H6+H77+H155)</f>
        <v>99318819.960000008</v>
      </c>
      <c r="I156" s="49">
        <f>SUM(I6+I77+I155)</f>
        <v>1009169324.6600001</v>
      </c>
      <c r="J156" s="49">
        <f>SUM(J6+J77)</f>
        <v>693372898.38000011</v>
      </c>
      <c r="K156" s="49">
        <f>SUM(K6+K77)</f>
        <v>271658000</v>
      </c>
      <c r="L156" s="99">
        <f>L155+L77+L6</f>
        <v>159992912.22999999</v>
      </c>
      <c r="M156" s="49">
        <f>SUM(M6+M77)</f>
        <v>0</v>
      </c>
      <c r="N156" s="49">
        <f>SUM(N6+N77)</f>
        <v>0</v>
      </c>
      <c r="O156" s="101">
        <f t="shared" si="46"/>
        <v>15.853921469908263</v>
      </c>
    </row>
    <row r="158" spans="4:15" ht="15.6" x14ac:dyDescent="0.3">
      <c r="E158" s="10"/>
      <c r="G158" s="17"/>
      <c r="I158" s="8"/>
      <c r="J158" s="8"/>
      <c r="K158" s="8"/>
    </row>
    <row r="159" spans="4:15" x14ac:dyDescent="0.3">
      <c r="G159" s="6">
        <f>G156+G158</f>
        <v>909850504.70000005</v>
      </c>
      <c r="I159" s="6"/>
      <c r="J159" s="6"/>
      <c r="K159" s="6"/>
    </row>
    <row r="160" spans="4:15" x14ac:dyDescent="0.3">
      <c r="I160" s="6"/>
      <c r="J160" s="6"/>
      <c r="K160" s="6"/>
      <c r="O160" s="7"/>
    </row>
    <row r="161" spans="7:13" x14ac:dyDescent="0.3">
      <c r="G161" s="17"/>
      <c r="H161" s="17"/>
      <c r="I161" s="17"/>
      <c r="J161" s="17"/>
      <c r="K161" s="17"/>
      <c r="L161" s="52"/>
      <c r="M161" s="52"/>
    </row>
    <row r="163" spans="7:13" x14ac:dyDescent="0.3">
      <c r="G163" s="6"/>
      <c r="H163" s="6"/>
      <c r="I163" s="6"/>
      <c r="J163" s="6"/>
      <c r="K163" s="6"/>
      <c r="L163" s="6"/>
      <c r="M163" s="6"/>
    </row>
  </sheetData>
  <mergeCells count="130">
    <mergeCell ref="O136:O139"/>
    <mergeCell ref="O114:O118"/>
    <mergeCell ref="O103:O107"/>
    <mergeCell ref="H2:O2"/>
    <mergeCell ref="D53:D54"/>
    <mergeCell ref="E53:E54"/>
    <mergeCell ref="I53:I54"/>
    <mergeCell ref="F38:F39"/>
    <mergeCell ref="D38:D39"/>
    <mergeCell ref="D3:M3"/>
    <mergeCell ref="M53:M54"/>
    <mergeCell ref="M119:M124"/>
    <mergeCell ref="D136:D139"/>
    <mergeCell ref="D125:D127"/>
    <mergeCell ref="E125:E127"/>
    <mergeCell ref="K136:K138"/>
    <mergeCell ref="N119:N124"/>
    <mergeCell ref="N125:N127"/>
    <mergeCell ref="N136:N138"/>
    <mergeCell ref="O109:O113"/>
    <mergeCell ref="O119:O124"/>
    <mergeCell ref="O125:O127"/>
    <mergeCell ref="O128:O130"/>
    <mergeCell ref="E1:M1"/>
    <mergeCell ref="L38:L39"/>
    <mergeCell ref="F53:F54"/>
    <mergeCell ref="L53:L54"/>
    <mergeCell ref="J53:J54"/>
    <mergeCell ref="G38:G39"/>
    <mergeCell ref="H38:H39"/>
    <mergeCell ref="K38:K39"/>
    <mergeCell ref="N38:N39"/>
    <mergeCell ref="G53:G54"/>
    <mergeCell ref="H53:H54"/>
    <mergeCell ref="K53:K54"/>
    <mergeCell ref="N53:N54"/>
    <mergeCell ref="J38:J39"/>
    <mergeCell ref="M38:M39"/>
    <mergeCell ref="E38:E39"/>
    <mergeCell ref="I38:I39"/>
    <mergeCell ref="D103:D107"/>
    <mergeCell ref="D119:D124"/>
    <mergeCell ref="E119:E124"/>
    <mergeCell ref="I119:I124"/>
    <mergeCell ref="F119:F124"/>
    <mergeCell ref="D109:D113"/>
    <mergeCell ref="D114:D118"/>
    <mergeCell ref="G119:G124"/>
    <mergeCell ref="G103:G107"/>
    <mergeCell ref="G109:G113"/>
    <mergeCell ref="E103:E107"/>
    <mergeCell ref="I103:I107"/>
    <mergeCell ref="E114:E118"/>
    <mergeCell ref="I114:I118"/>
    <mergeCell ref="H109:H113"/>
    <mergeCell ref="E109:E113"/>
    <mergeCell ref="I109:I113"/>
    <mergeCell ref="H114:H118"/>
    <mergeCell ref="G114:G118"/>
    <mergeCell ref="H119:H124"/>
    <mergeCell ref="F103:F107"/>
    <mergeCell ref="F109:F113"/>
    <mergeCell ref="F114:F118"/>
    <mergeCell ref="F141:F144"/>
    <mergeCell ref="D141:D144"/>
    <mergeCell ref="E141:E144"/>
    <mergeCell ref="E136:E139"/>
    <mergeCell ref="I136:I139"/>
    <mergeCell ref="G125:G127"/>
    <mergeCell ref="G136:G138"/>
    <mergeCell ref="H125:H127"/>
    <mergeCell ref="H136:H138"/>
    <mergeCell ref="D128:D130"/>
    <mergeCell ref="D131:D133"/>
    <mergeCell ref="I125:I127"/>
    <mergeCell ref="F136:F139"/>
    <mergeCell ref="F125:F127"/>
    <mergeCell ref="G131:G133"/>
    <mergeCell ref="G128:G130"/>
    <mergeCell ref="E131:E133"/>
    <mergeCell ref="E128:E130"/>
    <mergeCell ref="I141:I144"/>
    <mergeCell ref="G141:G144"/>
    <mergeCell ref="H141:H144"/>
    <mergeCell ref="N131:N133"/>
    <mergeCell ref="N141:N144"/>
    <mergeCell ref="N103:N107"/>
    <mergeCell ref="N109:N113"/>
    <mergeCell ref="N114:N118"/>
    <mergeCell ref="J141:J144"/>
    <mergeCell ref="M131:M133"/>
    <mergeCell ref="J131:J133"/>
    <mergeCell ref="M128:M130"/>
    <mergeCell ref="J128:J130"/>
    <mergeCell ref="M141:M144"/>
    <mergeCell ref="L119:L124"/>
    <mergeCell ref="L125:L127"/>
    <mergeCell ref="L136:L139"/>
    <mergeCell ref="L141:L144"/>
    <mergeCell ref="L109:L113"/>
    <mergeCell ref="L114:L118"/>
    <mergeCell ref="L103:L107"/>
    <mergeCell ref="M103:M107"/>
    <mergeCell ref="M109:M113"/>
    <mergeCell ref="M114:M118"/>
    <mergeCell ref="N128:N130"/>
    <mergeCell ref="O131:O133"/>
    <mergeCell ref="O141:O144"/>
    <mergeCell ref="M125:M127"/>
    <mergeCell ref="M136:M138"/>
    <mergeCell ref="H103:H107"/>
    <mergeCell ref="J119:J124"/>
    <mergeCell ref="J125:J127"/>
    <mergeCell ref="J136:J138"/>
    <mergeCell ref="J103:J107"/>
    <mergeCell ref="J109:J113"/>
    <mergeCell ref="J114:J118"/>
    <mergeCell ref="H128:H130"/>
    <mergeCell ref="I128:I130"/>
    <mergeCell ref="H131:H133"/>
    <mergeCell ref="I131:I133"/>
    <mergeCell ref="K103:K106"/>
    <mergeCell ref="K109:K113"/>
    <mergeCell ref="K114:K116"/>
    <mergeCell ref="K119:K124"/>
    <mergeCell ref="K125:K127"/>
    <mergeCell ref="K128:K130"/>
    <mergeCell ref="L128:L130"/>
    <mergeCell ref="K131:K133"/>
    <mergeCell ref="L131:L133"/>
  </mergeCells>
  <pageMargins left="0.70866141732283472" right="0.15748031496062992" top="0.15748031496062992" bottom="0.27559055118110237" header="0.31496062992125984" footer="0.19685039370078741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2021-03-09T06:04:20Z</cp:lastPrinted>
  <dcterms:created xsi:type="dcterms:W3CDTF">2014-07-07T05:57:34Z</dcterms:created>
  <dcterms:modified xsi:type="dcterms:W3CDTF">2021-04-20T12:12:41Z</dcterms:modified>
</cp:coreProperties>
</file>